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ustom.xml" ContentType="application/vnd.openxmlformats-officedocument.custom-properties+xml"/>
  <Default Extension="bin" ContentType="application/vnd.openxmlformats-officedocument.spreadsheetml.printerSettings"/>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K:\Required Reports\Service Quality Report\2019 YE\NTU_Sharyland Legacy\"/>
    </mc:Choice>
  </mc:AlternateContent>
  <bookViews>
    <workbookView xWindow="0" yWindow="0" windowWidth="26085" windowHeight="11040" tabRatio="761" firstSheet="1" activeTab="1"/>
  </bookViews>
  <sheets>
    <sheet name="Instructions" sheetId="12" r:id="rId1"/>
    <sheet name="Cover" sheetId="1" r:id="rId2"/>
    <sheet name="System-SAIFI D-Only" sheetId="3" r:id="rId3"/>
    <sheet name="System-SAIDI D-Only" sheetId="10" r:id="rId4"/>
    <sheet name="Feeder-SAIFI D-Only " sheetId="18" r:id="rId5"/>
    <sheet name="Feeder-SAIDI D-Only " sheetId="15" r:id="rId6"/>
    <sheet name="Causes D-Only" sheetId="8" r:id="rId7"/>
  </sheets>
  <definedNames>
    <definedName name="_xlnm._FilterDatabase" localSheetId="5" hidden="1">'Feeder-SAIDI D-Only '!$A$6:$F$144</definedName>
    <definedName name="_xlnm._FilterDatabase" localSheetId="4" hidden="1">'Feeder-SAIFI D-Only '!$A$6:$F$144</definedName>
    <definedName name="_xlnm.Print_Area" localSheetId="0">Instructions!$A$1:$C$40</definedName>
    <definedName name="_xlnm.Print_Titles" localSheetId="5">'Feeder-SAIDI D-Only '!$5:$6</definedName>
    <definedName name="_xlnm.Print_Titles" localSheetId="4">'Feeder-SAIFI D-Only '!$5:$6</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1" l="1"/>
</calcChain>
</file>

<file path=xl/sharedStrings.xml><?xml version="1.0" encoding="utf-8"?>
<sst xmlns="http://schemas.openxmlformats.org/spreadsheetml/2006/main" count="678" uniqueCount="146">
  <si>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</si>
  <si>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</si>
  <si>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</si>
  <si>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</si>
  <si>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</si>
  <si>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</si>
  <si>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</si>
  <si>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</si>
  <si>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</si>
  <si>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</si>
  <si>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</si>
  <si>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</si>
  <si>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</si>
  <si>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</si>
  <si>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</si>
  <si>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</si>
  <si>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</si>
  <si>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</si>
  <si>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</si>
  <si>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</si>
  <si>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</si>
  <si>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</si>
  <si>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</si>
  <si>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</si>
  <si>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</si>
  <si>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</si>
  <si>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</si>
  <si>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</si>
  <si>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</si>
  <si>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</si>
  <si>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</si>
  <si>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</si>
  <si>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</si>
  <si>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</si>
  <si>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</si>
  <si>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</si>
  <si>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</si>
  <si>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</si>
  <si>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</si>
  <si>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</si>
  <si>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</si>
  <si>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</si>
  <si>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</si>
  <si>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</si>
  <si>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</si>
  <si>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</si>
  <si>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</si>
  <si>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</si>
  <si>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</si>
  <si>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</si>
  <si>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</si>
  <si>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</si>
  <si>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</si>
  <si>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</si>
  <si>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</si>
  <si>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</si>
  <si>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</si>
  <si>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</si>
  <si>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</si>
  <si>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</si>
  <si>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</si>
  <si>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</si>
  <si>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</si>
  <si>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</si>
  <si>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</si>
  <si>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</si>
  <si>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</si>
  <si>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</si>
  <si>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</si>
  <si>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</si>
  <si>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</si>
  <si>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</si>
  <si>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1104</t>
  </si>
  <si>
    <t>1103</t>
  </si>
  <si>
    <t>1105</t>
  </si>
  <si>
    <t>1102</t>
  </si>
  <si>
    <t>1101</t>
  </si>
  <si>
    <t>2102</t>
  </si>
  <si>
    <t>2101</t>
  </si>
  <si>
    <t>2108</t>
  </si>
  <si>
    <t>2103</t>
  </si>
  <si>
    <t>1106</t>
  </si>
  <si>
    <t>2105</t>
  </si>
  <si>
    <t>2104</t>
  </si>
  <si>
    <t>2106</t>
  </si>
  <si>
    <t>List all Distribution Feeders on Texas System</t>
  </si>
  <si>
    <t>LUTHR</t>
  </si>
  <si>
    <t>SMLND</t>
  </si>
  <si>
    <t>STLWC</t>
  </si>
  <si>
    <t>SWNDL</t>
  </si>
  <si>
    <t>TYLOR</t>
  </si>
  <si>
    <t>2019 Reporting Year</t>
  </si>
  <si>
    <t xml:space="preserve"> 2019 SAIDI Ranking</t>
  </si>
  <si>
    <t xml:space="preserve">2018 SAIDI Ranking </t>
  </si>
  <si>
    <t xml:space="preserve"> 2019 SAIFI Ranking</t>
  </si>
  <si>
    <t xml:space="preserve">2018 SAIFI Ranking </t>
  </si>
  <si>
    <t>Project 50413</t>
  </si>
  <si>
    <t>Distribution Feeder Indices for Forced Interruptions</t>
  </si>
  <si>
    <t>APTRD</t>
  </si>
  <si>
    <t>BFFLO</t>
  </si>
  <si>
    <t>BLUEA</t>
  </si>
  <si>
    <t>BROWN</t>
  </si>
  <si>
    <t>BULDG</t>
  </si>
  <si>
    <t>CLSTE</t>
  </si>
  <si>
    <t>CMPBO</t>
  </si>
  <si>
    <t>CMPSS</t>
  </si>
  <si>
    <t>CNLRD</t>
  </si>
  <si>
    <t>CRTRV</t>
  </si>
  <si>
    <t>CYOTE</t>
  </si>
  <si>
    <t>DRIVR</t>
  </si>
  <si>
    <t>DUTTN</t>
  </si>
  <si>
    <t>EDENS</t>
  </si>
  <si>
    <t>ELAND</t>
  </si>
  <si>
    <t>ELBOW</t>
  </si>
  <si>
    <t>ESTIL</t>
  </si>
  <si>
    <t>GRADY</t>
  </si>
  <si>
    <t>GRNCH</t>
  </si>
  <si>
    <t>HDCNR</t>
  </si>
  <si>
    <t>HEXTS</t>
  </si>
  <si>
    <t>MELVN</t>
  </si>
  <si>
    <t>NADAM</t>
  </si>
  <si>
    <t>PEGRV</t>
  </si>
  <si>
    <t>RCHSP</t>
  </si>
  <si>
    <t>REBEL</t>
  </si>
  <si>
    <t>RINGO</t>
  </si>
  <si>
    <t>RKYRD</t>
  </si>
  <si>
    <t>SLRNC</t>
  </si>
  <si>
    <t>SLTMN</t>
  </si>
  <si>
    <t>STFRD</t>
  </si>
  <si>
    <t>STILS</t>
  </si>
  <si>
    <t>TCITY</t>
  </si>
  <si>
    <t>TELPH</t>
  </si>
  <si>
    <t>TERRY</t>
  </si>
  <si>
    <t>TRGLE</t>
  </si>
  <si>
    <t>VMOOR</t>
  </si>
  <si>
    <t>YOSME</t>
  </si>
  <si>
    <t xml:space="preserve"> 2019 SAIDI Value</t>
  </si>
  <si>
    <t xml:space="preserve"> 2019 SAIFI Value</t>
  </si>
  <si>
    <t xml:space="preserve">* 2018’s customer count was used due to feeder reconfiguration. </t>
  </si>
  <si>
    <t>YOSME1103</t>
  </si>
  <si>
    <t>CMPBO2102</t>
  </si>
  <si>
    <t>BROWN1103</t>
  </si>
  <si>
    <t>STFRD2104</t>
  </si>
  <si>
    <r>
      <rPr>
        <b/>
        <sz val="24"/>
        <rFont val="Calibri"/>
        <family val="2"/>
      </rPr>
      <t>2019 Reporting Year</t>
    </r>
  </si>
  <si>
    <t>February 14, 2020</t>
  </si>
  <si>
    <t>Oncor Electric Delivery: North Texas Utility (NTU)/Legacy Sharyland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</si>
</sst>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0"/>
  </numFmts>
  <fonts count="23" x14ac:knownFonts="1">
    <font>
      <sz val="10"/>
      <name val="Arial"/>
    </font>
    <font>
      <b/>
      <sz val="12"/>
      <name val="Arial"/>
      <family val="2"/>
    </font>
    <font>
      <b/>
      <sz val="10"/>
      <name val="Arial"/>
      <family val="2"/>
    </font>
    <font>
      <sz val="10"/>
      <name val="Arial"/>
      <family val="2"/>
    </font>
    <font>
      <u/>
      <sz val="12"/>
      <color indexed="12"/>
      <name val="Arial"/>
      <family val="2"/>
    </font>
    <font>
      <sz val="12"/>
      <name val="Arial"/>
      <family val="2"/>
    </font>
    <font>
      <u/>
      <sz val="12"/>
      <name val="Arial"/>
      <family val="2"/>
    </font>
    <font>
      <u/>
      <sz val="10"/>
      <color indexed="12"/>
      <name val="Arial"/>
      <family val="2"/>
    </font>
    <font>
      <sz val="10"/>
      <name val="Arial"/>
      <family val="2"/>
    </font>
    <font>
      <sz val="10"/>
      <color indexed="8"/>
      <name val="Arial"/>
      <family val="2"/>
    </font>
    <font>
      <sz val="10"/>
      <color indexed="8"/>
      <name val="Arial"/>
      <family val="2"/>
    </font>
    <font>
      <b/>
      <sz val="24"/>
      <name val="Calibri"/>
      <family val="2"/>
    </font>
    <font>
      <sz val="12"/>
      <color theme="1"/>
      <name val="Calibri"/>
      <family val="2"/>
      <scheme val="minor"/>
    </font>
    <font>
      <b/>
      <sz val="12"/>
      <name val="Calibri"/>
      <family val="2"/>
      <scheme val="minor"/>
    </font>
    <font>
      <sz val="10"/>
      <name val="Calibri"/>
      <family val="2"/>
      <scheme val="minor"/>
    </font>
    <font>
      <b/>
      <sz val="14"/>
      <name val="Calibri"/>
      <family val="2"/>
      <scheme val="minor"/>
    </font>
    <font>
      <b/>
      <sz val="24"/>
      <name val="Calibri"/>
      <family val="2"/>
      <scheme val="minor"/>
    </font>
    <font>
      <b/>
      <sz val="18"/>
      <name val="Calibri"/>
      <family val="2"/>
      <scheme val="minor"/>
    </font>
    <font>
      <b/>
      <sz val="22"/>
      <name val="Calibri"/>
      <family val="2"/>
      <scheme val="minor"/>
    </font>
    <font>
      <b/>
      <sz val="24"/>
      <color indexed="8"/>
      <name val="Calibri"/>
      <family val="2"/>
      <scheme val="minor"/>
    </font>
    <font>
      <sz val="12"/>
      <name val="Calibri"/>
      <family val="2"/>
      <scheme val="minor"/>
    </font>
    <font>
      <sz val="12"/>
      <color indexed="8"/>
      <name val="Calibri"/>
      <family val="2"/>
      <scheme val="minor"/>
    </font>
    <font>
      <sz val="12"/>
      <color rgb="FF000000"/>
      <name val="Calibri"/>
      <family val="2"/>
    </font>
  </fonts>
  <fills count="3">
    <fill>
      <patternFill patternType="none"/>
    </fill>
    <fill>
      <patternFill patternType="gray125"/>
    </fill>
    <fill>
      <patternFill patternType="solid">
        <fgColor indexed="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 fillId="0" borderId="0" applyNumberFormat="0" applyFill="0" applyBorder="0" applyAlignment="0" applyProtection="0">
      <alignment vertical="top"/>
      <protection locked="0"/>
    </xf>
    <xf numFmtId="0" fontId="12" fillId="0" borderId="0"/>
    <xf numFmtId="0" fontId="3" fillId="0" borderId="0"/>
    <xf numFmtId="0" fontId="3" fillId="0" borderId="0"/>
    <xf numFmtId="0" fontId="9" fillId="0" borderId="0"/>
    <xf numFmtId="0" fontId="10" fillId="0" borderId="0"/>
  </cellStyleXfs>
  <cellXfs count="107">
    <xf numFmtId="0" fontId="0" fillId="0" borderId="0" xfId="0"/>
    <xf numFmtId="0" fontId="1" fillId="0" borderId="0" xfId="0" applyFont="1" applyBorder="1" applyAlignment="1">
      <alignment horizontal="left" vertical="center"/>
    </xf>
    <xf numFmtId="0" fontId="0" fillId="0" borderId="0" xfId="0" applyAlignment="1">
      <alignment horizontal="left"/>
    </xf>
    <xf numFmtId="0" fontId="1" fillId="0" borderId="1" xfId="0" applyFont="1" applyBorder="1" applyAlignment="1">
      <alignment horizontal="left" vertical="center"/>
    </xf>
    <xf numFmtId="0" fontId="0" fillId="0" borderId="0" xfId="0" applyAlignment="1">
      <alignment horizontal="center"/>
    </xf>
    <xf numFmtId="0" fontId="1" fillId="0" borderId="1" xfId="0" quotePrefix="1" applyFont="1" applyBorder="1" applyAlignment="1">
      <alignment horizontal="left" vertical="center"/>
    </xf>
    <xf numFmtId="0" fontId="2" fillId="0" borderId="0" xfId="0" quotePrefix="1" applyFont="1" applyAlignment="1">
      <alignment horizontal="left" wrapText="1"/>
    </xf>
    <xf numFmtId="0" fontId="1" fillId="0" borderId="0" xfId="0" applyFont="1"/>
    <xf numFmtId="0" fontId="2" fillId="0" borderId="0" xfId="0" applyFont="1"/>
    <xf numFmtId="0" fontId="3" fillId="0" borderId="0" xfId="0" quotePrefix="1" applyFont="1" applyAlignment="1">
      <alignment horizontal="left" vertical="top" wrapText="1"/>
    </xf>
    <xf numFmtId="0" fontId="1" fillId="0" borderId="0" xfId="0" applyFont="1" applyAlignment="1">
      <alignment horizontal="left"/>
    </xf>
    <xf numFmtId="0" fontId="1" fillId="0" borderId="0" xfId="0" quotePrefix="1" applyFont="1" applyBorder="1" applyAlignment="1">
      <alignment horizontal="left" vertical="center"/>
    </xf>
    <xf numFmtId="49" fontId="1" fillId="0" borderId="0" xfId="0" quotePrefix="1" applyNumberFormat="1" applyFont="1" applyBorder="1" applyAlignment="1">
      <alignment horizontal="left" vertical="center"/>
    </xf>
    <xf numFmtId="0" fontId="1" fillId="0" borderId="0" xfId="0" applyFont="1" applyAlignment="1">
      <alignment horizontal="center"/>
    </xf>
    <xf numFmtId="0" fontId="1" fillId="0" borderId="0" xfId="0" applyFont="1" applyBorder="1" applyAlignment="1">
      <alignment horizontal="center"/>
    </xf>
    <xf numFmtId="0" fontId="0" fillId="0" borderId="0" xfId="0" quotePrefix="1" applyAlignment="1">
      <alignment horizontal="center"/>
    </xf>
    <xf numFmtId="0" fontId="1" fillId="2" borderId="0" xfId="0" applyFont="1" applyFill="1" applyBorder="1" applyAlignment="1">
      <alignment horizontal="left" vertical="center"/>
    </xf>
    <xf numFmtId="0" fontId="0" fillId="2" borderId="0" xfId="0" applyFill="1"/>
    <xf numFmtId="0" fontId="6" fillId="0" borderId="0" xfId="0" quotePrefix="1" applyFont="1" applyAlignment="1">
      <alignment horizontal="left"/>
    </xf>
    <xf numFmtId="0" fontId="7" fillId="0" borderId="0" xfId="4" applyAlignment="1" applyProtection="1"/>
    <xf numFmtId="0" fontId="13" fillId="0" borderId="0" xfId="0" applyFont="1" applyBorder="1" applyAlignment="1">
      <alignment horizontal="left" vertical="center"/>
    </xf>
    <xf numFmtId="0" fontId="14" fillId="0" borderId="0" xfId="0" applyFont="1"/>
    <xf numFmtId="0" fontId="14" fillId="0" borderId="0" xfId="0" applyFont="1" applyAlignment="1">
      <alignment horizontal="center"/>
    </xf>
    <xf numFmtId="0" fontId="14" fillId="0" borderId="0" xfId="0" applyFont="1" applyAlignment="1">
      <alignment horizontal="left"/>
    </xf>
    <xf numFmtId="0" fontId="15" fillId="0" borderId="0" xfId="0" applyFont="1" applyBorder="1" applyAlignment="1">
      <alignment horizontal="left" vertical="center"/>
    </xf>
    <xf numFmtId="0" fontId="16" fillId="0" borderId="0" xfId="0" quotePrefix="1" applyFont="1" applyBorder="1" applyAlignment="1">
      <alignment horizontal="center" vertical="center"/>
    </xf>
    <xf numFmtId="0" fontId="16" fillId="0" borderId="0" xfId="0" quotePrefix="1" applyFont="1" applyBorder="1" applyAlignment="1">
      <alignment horizontal="left" vertical="center"/>
    </xf>
    <xf numFmtId="0" fontId="14" fillId="0" borderId="0" xfId="0" applyFont="1" applyAlignment="1"/>
    <xf numFmtId="0" fontId="17" fillId="0" borderId="0" xfId="0" quotePrefix="1" applyFont="1" applyBorder="1" applyAlignment="1">
      <alignment horizontal="center" vertical="center"/>
    </xf>
    <xf numFmtId="0" fontId="17" fillId="0" borderId="0" xfId="0" quotePrefix="1" applyFont="1" applyBorder="1" applyAlignment="1">
      <alignment horizontal="left" vertical="center"/>
    </xf>
    <xf numFmtId="0" fontId="18" fillId="0" borderId="0" xfId="0" quotePrefix="1" applyFont="1" applyBorder="1" applyAlignment="1">
      <alignment horizontal="left" vertical="center"/>
    </xf>
    <xf numFmtId="0" fontId="17" fillId="0" borderId="0" xfId="0" applyFont="1" applyBorder="1" applyAlignment="1">
      <alignment horizontal="center" vertical="center"/>
    </xf>
    <xf numFmtId="0" fontId="17" fillId="0" borderId="0" xfId="0" applyFont="1" applyBorder="1" applyAlignment="1">
      <alignment horizontal="left" vertical="center"/>
    </xf>
    <xf numFmtId="0" fontId="13" fillId="0" borderId="0" xfId="0" applyFont="1" applyBorder="1" applyAlignment="1">
      <alignment horizontal="center" vertical="center"/>
    </xf>
    <xf numFmtId="15" fontId="15" fillId="0" borderId="0" xfId="0" applyNumberFormat="1" applyFont="1" applyBorder="1" applyAlignment="1">
      <alignment horizontal="left" vertical="center"/>
    </xf>
    <xf numFmtId="49" fontId="15" fillId="0" borderId="0" xfId="0" quotePrefix="1" applyNumberFormat="1" applyFont="1" applyBorder="1" applyAlignment="1">
      <alignment horizontal="left" vertical="center"/>
    </xf>
    <xf numFmtId="0" fontId="16" fillId="0" borderId="2" xfId="0" quotePrefix="1" applyFont="1" applyBorder="1" applyAlignment="1">
      <alignment horizontal="center" vertical="center"/>
    </xf>
    <xf numFmtId="0" fontId="5" fillId="0" borderId="0" xfId="0" applyFont="1" applyBorder="1"/>
    <xf numFmtId="0" fontId="5" fillId="0" borderId="0" xfId="0" applyFont="1"/>
    <xf numFmtId="0" fontId="1" fillId="0" borderId="0" xfId="0" applyFont="1" applyBorder="1" applyAlignment="1">
      <alignment horizontal="centerContinuous" vertical="center"/>
    </xf>
    <xf numFmtId="0" fontId="1" fillId="0" borderId="1" xfId="0" applyFont="1" applyBorder="1" applyAlignment="1">
      <alignment horizontal="center" vertical="center" wrapText="1"/>
    </xf>
    <xf numFmtId="0" fontId="5" fillId="0" borderId="0" xfId="0" applyFont="1" applyAlignment="1">
      <alignment vertical="center"/>
    </xf>
    <xf numFmtId="0" fontId="5" fillId="0" borderId="0" xfId="0" applyFont="1" applyFill="1" applyBorder="1" applyAlignment="1">
      <alignment horizontal="right"/>
    </xf>
    <xf numFmtId="0" fontId="1" fillId="0" borderId="1" xfId="0" quotePrefix="1" applyFont="1" applyBorder="1" applyAlignment="1">
      <alignment horizontal="right"/>
    </xf>
    <xf numFmtId="0" fontId="1" fillId="0" borderId="0" xfId="0" quotePrefix="1" applyFont="1" applyBorder="1" applyAlignment="1">
      <alignment horizontal="right"/>
    </xf>
    <xf numFmtId="0" fontId="1" fillId="0" borderId="1" xfId="0" applyFont="1" applyBorder="1" applyAlignment="1">
      <alignment horizontal="right"/>
    </xf>
    <xf numFmtId="2" fontId="5" fillId="0" borderId="0" xfId="0" applyNumberFormat="1" applyFont="1"/>
    <xf numFmtId="0" fontId="5" fillId="0" borderId="0" xfId="0" applyFont="1" applyFill="1"/>
    <xf numFmtId="0" fontId="5" fillId="0" borderId="0" xfId="0" quotePrefix="1" applyFont="1" applyAlignment="1">
      <alignment horizontal="left"/>
    </xf>
    <xf numFmtId="0" fontId="5" fillId="0" borderId="0" xfId="0" quotePrefix="1" applyFont="1" applyAlignment="1">
      <alignment horizontal="left" wrapText="1"/>
    </xf>
    <xf numFmtId="0" fontId="1" fillId="0" borderId="3" xfId="0" applyFont="1" applyBorder="1"/>
    <xf numFmtId="0" fontId="5" fillId="0" borderId="4" xfId="0" applyFont="1" applyBorder="1"/>
    <xf numFmtId="0" fontId="1" fillId="0" borderId="2" xfId="0" applyFont="1" applyBorder="1" applyAlignment="1">
      <alignment horizontal="center"/>
    </xf>
    <xf numFmtId="0" fontId="5" fillId="0" borderId="5" xfId="0" applyFont="1" applyBorder="1"/>
    <xf numFmtId="0" fontId="5" fillId="0" borderId="0" xfId="0" applyFont="1" applyBorder="1" applyAlignment="1">
      <alignment horizontal="left"/>
    </xf>
    <xf numFmtId="9" fontId="5" fillId="0" borderId="6" xfId="0" applyNumberFormat="1" applyFont="1" applyBorder="1"/>
    <xf numFmtId="0" fontId="5" fillId="0" borderId="7" xfId="0" applyFont="1" applyBorder="1"/>
    <xf numFmtId="0" fontId="5" fillId="0" borderId="8" xfId="0" applyFont="1" applyBorder="1" applyAlignment="1">
      <alignment horizontal="left"/>
    </xf>
    <xf numFmtId="10" fontId="5" fillId="0" borderId="0" xfId="0" applyNumberFormat="1" applyFont="1"/>
    <xf numFmtId="43" fontId="5" fillId="0" borderId="1" xfId="1" applyFont="1" applyBorder="1"/>
    <xf numFmtId="43" fontId="5" fillId="0" borderId="0" xfId="1" applyFont="1"/>
    <xf numFmtId="43" fontId="5" fillId="0" borderId="0" xfId="1" applyFont="1" applyFill="1"/>
    <xf numFmtId="2" fontId="5" fillId="0" borderId="0" xfId="1" applyNumberFormat="1" applyFont="1" applyFill="1"/>
    <xf numFmtId="2" fontId="20" fillId="0" borderId="0" xfId="0" applyNumberFormat="1" applyFont="1" applyAlignment="1">
      <alignment horizontal="left"/>
    </xf>
    <xf numFmtId="0" fontId="20" fillId="0" borderId="0" xfId="0" applyFont="1" applyBorder="1" applyAlignment="1">
      <alignment horizontal="center"/>
    </xf>
    <xf numFmtId="164" fontId="20" fillId="0" borderId="0" xfId="0" applyNumberFormat="1" applyFont="1" applyAlignment="1">
      <alignment horizontal="right"/>
    </xf>
    <xf numFmtId="0" fontId="20" fillId="0" borderId="0" xfId="0" quotePrefix="1" applyFont="1" applyAlignment="1">
      <alignment horizontal="left"/>
    </xf>
    <xf numFmtId="0" fontId="20" fillId="0" borderId="0" xfId="0" applyFont="1" applyAlignment="1">
      <alignment horizontal="center"/>
    </xf>
    <xf numFmtId="0" fontId="20" fillId="0" borderId="0" xfId="0" applyFont="1"/>
    <xf numFmtId="0" fontId="13" fillId="0" borderId="0" xfId="0" applyFont="1" applyAlignment="1">
      <alignment horizontal="center"/>
    </xf>
    <xf numFmtId="0" fontId="13" fillId="0" borderId="0" xfId="0" applyFont="1" applyBorder="1" applyAlignment="1">
      <alignment horizontal="center"/>
    </xf>
    <xf numFmtId="2" fontId="20" fillId="0" borderId="0" xfId="0" applyNumberFormat="1" applyFont="1" applyBorder="1" applyAlignment="1">
      <alignment horizontal="center"/>
    </xf>
    <xf numFmtId="2" fontId="20" fillId="0" borderId="0" xfId="0" quotePrefix="1" applyNumberFormat="1" applyFont="1" applyAlignment="1">
      <alignment horizontal="right"/>
    </xf>
    <xf numFmtId="1" fontId="13" fillId="0" borderId="1" xfId="0" applyNumberFormat="1" applyFont="1" applyFill="1" applyBorder="1" applyAlignment="1">
      <alignment horizontal="right"/>
    </xf>
    <xf numFmtId="0" fontId="20" fillId="0" borderId="1" xfId="0" applyFont="1" applyFill="1" applyBorder="1"/>
    <xf numFmtId="0" fontId="12" fillId="0" borderId="1" xfId="0" applyFont="1" applyFill="1" applyBorder="1"/>
    <xf numFmtId="0" fontId="21" fillId="0" borderId="1" xfId="9" applyNumberFormat="1" applyFont="1" applyFill="1" applyBorder="1" applyAlignment="1">
      <alignment wrapText="1"/>
    </xf>
    <xf numFmtId="43" fontId="12" fillId="0" borderId="1" xfId="1" applyNumberFormat="1" applyFont="1" applyFill="1" applyBorder="1"/>
    <xf numFmtId="3" fontId="20" fillId="0" borderId="0" xfId="0" applyNumberFormat="1" applyFont="1" applyAlignment="1">
      <alignment horizontal="left"/>
    </xf>
    <xf numFmtId="0" fontId="20" fillId="0" borderId="0" xfId="0" applyFont="1" applyAlignment="1">
      <alignment horizontal="left"/>
    </xf>
    <xf numFmtId="3" fontId="20" fillId="0" borderId="0" xfId="0" applyNumberFormat="1" applyFont="1" applyBorder="1" applyAlignment="1">
      <alignment horizontal="center"/>
    </xf>
    <xf numFmtId="164" fontId="20" fillId="0" borderId="0" xfId="0" quotePrefix="1" applyNumberFormat="1" applyFont="1" applyAlignment="1">
      <alignment horizontal="right"/>
    </xf>
    <xf numFmtId="1" fontId="13" fillId="0" borderId="0" xfId="0" applyNumberFormat="1" applyFont="1" applyFill="1" applyBorder="1" applyAlignment="1">
      <alignment horizontal="right"/>
    </xf>
    <xf numFmtId="164" fontId="13" fillId="0" borderId="0" xfId="0" quotePrefix="1" applyNumberFormat="1" applyFont="1" applyBorder="1" applyAlignment="1">
      <alignment horizontal="center" vertical="center" wrapText="1"/>
    </xf>
    <xf numFmtId="43" fontId="21" fillId="0" borderId="0" xfId="1" applyFont="1" applyFill="1" applyBorder="1" applyAlignment="1">
      <alignment horizontal="right" wrapText="1"/>
    </xf>
    <xf numFmtId="0" fontId="21" fillId="0" borderId="1" xfId="8" applyNumberFormat="1" applyFont="1" applyFill="1" applyBorder="1" applyAlignment="1">
      <alignment horizontal="right" wrapText="1"/>
    </xf>
    <xf numFmtId="164" fontId="13" fillId="0" borderId="9" xfId="0" quotePrefix="1" applyNumberFormat="1" applyFont="1" applyBorder="1" applyAlignment="1">
      <alignment horizontal="center" vertical="center" wrapText="1"/>
    </xf>
    <xf numFmtId="164" fontId="13" fillId="0" borderId="11" xfId="0" quotePrefix="1" applyNumberFormat="1" applyFont="1" applyBorder="1" applyAlignment="1">
      <alignment horizontal="center" vertical="center" wrapText="1"/>
    </xf>
    <xf numFmtId="0" fontId="13" fillId="0" borderId="11" xfId="0" applyFont="1" applyBorder="1" applyAlignment="1">
      <alignment horizontal="center" vertical="center" wrapText="1"/>
    </xf>
    <xf numFmtId="0" fontId="13" fillId="0" borderId="11" xfId="0" quotePrefix="1" applyFont="1" applyBorder="1" applyAlignment="1">
      <alignment horizontal="center" vertical="center" wrapText="1"/>
    </xf>
    <xf numFmtId="3" fontId="13" fillId="0" borderId="11" xfId="0" applyNumberFormat="1" applyFont="1" applyBorder="1" applyAlignment="1">
      <alignment horizontal="center" vertical="center" wrapText="1"/>
    </xf>
    <xf numFmtId="2" fontId="13" fillId="0" borderId="10" xfId="0" quotePrefix="1" applyNumberFormat="1" applyFont="1" applyBorder="1" applyAlignment="1">
      <alignment horizontal="center" vertical="center" wrapText="1"/>
    </xf>
    <xf numFmtId="164" fontId="13" fillId="0" borderId="12" xfId="0" quotePrefix="1" applyNumberFormat="1" applyFont="1" applyBorder="1" applyAlignment="1">
      <alignment horizontal="center" vertical="center" wrapText="1"/>
    </xf>
    <xf numFmtId="164" fontId="13" fillId="0" borderId="13" xfId="0" quotePrefix="1" applyNumberFormat="1" applyFont="1" applyBorder="1" applyAlignment="1">
      <alignment horizontal="center" vertical="center" wrapText="1"/>
    </xf>
    <xf numFmtId="0" fontId="13" fillId="0" borderId="14" xfId="0" applyFont="1" applyBorder="1" applyAlignment="1">
      <alignment horizontal="center" vertical="center" wrapText="1"/>
    </xf>
    <xf numFmtId="0" fontId="13" fillId="0" borderId="14" xfId="0" quotePrefix="1" applyFont="1" applyBorder="1" applyAlignment="1">
      <alignment horizontal="center" vertical="center" wrapText="1"/>
    </xf>
    <xf numFmtId="3" fontId="13" fillId="0" borderId="14" xfId="0" applyNumberFormat="1" applyFont="1" applyBorder="1" applyAlignment="1">
      <alignment horizontal="center" vertical="center" wrapText="1"/>
    </xf>
    <xf numFmtId="164" fontId="13" fillId="0" borderId="15" xfId="0" quotePrefix="1" applyNumberFormat="1" applyFont="1" applyBorder="1" applyAlignment="1">
      <alignment horizontal="center" vertical="center" wrapText="1"/>
    </xf>
    <xf numFmtId="43" fontId="12" fillId="0" borderId="1" xfId="1" applyFont="1" applyFill="1" applyBorder="1"/>
    <xf numFmtId="43" fontId="20" fillId="0" borderId="0" xfId="0" applyNumberFormat="1" applyFont="1"/>
    <xf numFmtId="0" fontId="22" fillId="0" borderId="0" xfId="0" applyFont="1" applyBorder="1" applyAlignment="1">
      <alignment vertical="center"/>
    </xf>
    <xf numFmtId="0" fontId="1" fillId="0" borderId="0" xfId="7" quotePrefix="1" applyFont="1" applyBorder="1" applyAlignment="1">
      <alignment horizontal="left" vertical="center"/>
    </xf>
    <xf numFmtId="3" fontId="1" fillId="0" borderId="1" xfId="0" applyNumberFormat="1" applyFont="1" applyFill="1" applyBorder="1" applyAlignment="1">
      <alignment horizontal="left" vertical="center"/>
    </xf>
    <xf numFmtId="0" fontId="19" fillId="0" borderId="1" xfId="0" quotePrefix="1" applyFont="1" applyFill="1" applyBorder="1" applyAlignment="1">
      <alignment horizontal="center" vertical="center" wrapText="1"/>
    </xf>
    <xf numFmtId="0" fontId="4" fillId="0" borderId="0" xfId="4" applyFont="1" applyAlignment="1" applyProtection="1">
      <alignment horizontal="left"/>
    </xf>
    <xf numFmtId="0" fontId="5" fillId="0" borderId="0" xfId="0" applyFont="1" applyAlignment="1"/>
    <xf numFmtId="0" fontId="7" fillId="0" borderId="0" xfId="4" quotePrefix="1" applyAlignment="1" applyProtection="1">
      <alignment horizontal="left"/>
    </xf>
  </cellXfs>
  <cellStyles count="10">
    <cellStyle name="Comma" xfId="1" builtinId="3"/>
    <cellStyle name="Comma 2" xfId="2"/>
    <cellStyle name="Comma 3" xfId="3"/>
    <cellStyle name="Hyperlink" xfId="4" builtinId="8"/>
    <cellStyle name="Normal" xfId="0" builtinId="0"/>
    <cellStyle name="Normal 2" xfId="5"/>
    <cellStyle name="Normal 3" xfId="6"/>
    <cellStyle name="Normal 4" xfId="7"/>
    <cellStyle name="Normal_Feeder Worksheet Raw Data" xfId="8"/>
    <cellStyle name="Normal_Feeder Worksheet_1"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theme" Target="theme/theme1.xml" />
  <Relationship Id="rId9" Type="http://schemas.openxmlformats.org/officeDocument/2006/relationships/styles" Target="styles.xml" />
  <Relationship Id="rId10"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11" Type="http://schemas.openxmlformats.org/officeDocument/2006/relationships/calcChain" Target="calcChain.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hyperlink" Target="mailto:david.smithson@puc.texas.gov" TargetMode="External" />
  <Relationship Id="rId2" Type="http://schemas.openxmlformats.org/officeDocument/2006/relationships/hyperlink" Target="http://www.puc.texas.gov/agency/rulesnlaws/subrules/electric/25.52/25.52.pdf" TargetMode="External" />
  <Relationship Id="rId1" Type="http://schemas.openxmlformats.org/officeDocument/2006/relationships/hyperlink" Target="http://www.puc.texas.gov/agency/rulesnlaws/statutes/Pura15.pdf" TargetMode="External" />
  <Relationship Id="rId4"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1" Type="http://schemas.openxmlformats.org/officeDocument/2006/relationships/printerSettings" Target="../printerSettings/printerSettings7.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2"/>
  <sheetViews>
    <sheetView showGridLines="0" zoomScaleNormal="100" workbookViewId="0">
      <selection activeCell="C15" sqref="C15"/>
    </sheetView>
  </sheetViews>
  <sheetFormatPr defaultRowHeight="12.75" x14ac:dyDescent="0.2"/>
  <cols>
    <col min="1" max="1" width="10.7109375" customWidth="1"/>
    <col min="2" max="2" width="5.85546875" customWidth="1"/>
    <col min="3" max="3" width="65.140625" customWidth="1"/>
  </cols>
  <sheetData>
    <row r="2" spans="1:3" ht="15.75" x14ac:dyDescent="0.25">
      <c r="A2" s="10" t="s">
        <v>47</v>
      </c>
    </row>
    <row r="3" spans="1:3" ht="15" x14ac:dyDescent="0.2">
      <c r="B3" s="104" t="s">
        <v>68</v>
      </c>
      <c r="C3" s="105"/>
    </row>
    <row r="4" spans="1:3" ht="63.75" x14ac:dyDescent="0.2">
      <c r="C4" s="6" t="s">
        <v>43</v>
      </c>
    </row>
    <row r="6" spans="1:3" ht="15.75" x14ac:dyDescent="0.25">
      <c r="A6" s="7" t="s">
        <v>44</v>
      </c>
    </row>
    <row r="7" spans="1:3" ht="15" x14ac:dyDescent="0.2">
      <c r="B7" s="104" t="s">
        <v>67</v>
      </c>
      <c r="C7" s="105"/>
    </row>
    <row r="8" spans="1:3" x14ac:dyDescent="0.2">
      <c r="C8" s="8" t="s">
        <v>45</v>
      </c>
    </row>
    <row r="9" spans="1:3" ht="25.5" x14ac:dyDescent="0.2">
      <c r="C9" s="9" t="s">
        <v>46</v>
      </c>
    </row>
    <row r="10" spans="1:3" ht="6" customHeight="1" x14ac:dyDescent="0.2">
      <c r="A10" s="16"/>
      <c r="B10" s="17"/>
      <c r="C10" s="17"/>
    </row>
    <row r="11" spans="1:3" ht="15.75" x14ac:dyDescent="0.2">
      <c r="A11" s="1"/>
    </row>
    <row r="12" spans="1:3" ht="15" x14ac:dyDescent="0.2">
      <c r="A12" s="18" t="s">
        <v>55</v>
      </c>
    </row>
    <row r="13" spans="1:3" ht="15.75" x14ac:dyDescent="0.2">
      <c r="A13" s="1"/>
      <c r="B13" s="2"/>
    </row>
    <row r="14" spans="1:3" ht="15.75" x14ac:dyDescent="0.2">
      <c r="A14" s="1"/>
      <c r="B14" s="2"/>
      <c r="C14" s="15" t="s">
        <v>56</v>
      </c>
    </row>
    <row r="15" spans="1:3" ht="15.75" x14ac:dyDescent="0.2">
      <c r="A15" s="11" t="s">
        <v>53</v>
      </c>
      <c r="C15" s="1" t="s">
        <v>145</v>
      </c>
    </row>
    <row r="16" spans="1:3" ht="15.75" x14ac:dyDescent="0.2">
      <c r="A16" s="1"/>
      <c r="B16" s="2"/>
    </row>
    <row r="17" spans="1:3" ht="15.75" x14ac:dyDescent="0.2">
      <c r="A17" s="1"/>
      <c r="B17" s="2"/>
      <c r="C17" s="4" t="s">
        <v>57</v>
      </c>
    </row>
    <row r="18" spans="1:3" ht="15.75" x14ac:dyDescent="0.2">
      <c r="A18" s="11" t="s">
        <v>54</v>
      </c>
      <c r="C18" s="102">
        <v>138</v>
      </c>
    </row>
    <row r="19" spans="1:3" ht="10.15" customHeight="1" x14ac:dyDescent="0.2">
      <c r="A19" s="1"/>
      <c r="C19" s="11"/>
    </row>
    <row r="20" spans="1:3" ht="10.15" customHeight="1" x14ac:dyDescent="0.2">
      <c r="A20" s="1"/>
      <c r="C20" s="11"/>
    </row>
    <row r="21" spans="1:3" ht="15.75" x14ac:dyDescent="0.2">
      <c r="A21" s="1" t="s">
        <v>0</v>
      </c>
      <c r="C21" s="12" t="s">
        <v>144</v>
      </c>
    </row>
    <row r="22" spans="1:3" ht="10.15" customHeight="1" x14ac:dyDescent="0.2">
      <c r="A22" s="1"/>
      <c r="C22" s="11"/>
    </row>
    <row r="23" spans="1:3" ht="15.75" x14ac:dyDescent="0.2">
      <c r="A23" s="1" t="s">
        <v>1</v>
      </c>
      <c r="C23" s="1" t="s">
        <v>58</v>
      </c>
    </row>
    <row r="24" spans="1:3" ht="15.75" x14ac:dyDescent="0.2">
      <c r="A24" s="1"/>
      <c r="C24" s="1" t="s">
        <v>59</v>
      </c>
    </row>
    <row r="25" spans="1:3" ht="10.15" customHeight="1" x14ac:dyDescent="0.2">
      <c r="A25" s="1"/>
      <c r="C25" s="11"/>
    </row>
    <row r="26" spans="1:3" ht="15.75" x14ac:dyDescent="0.2">
      <c r="A26" s="1" t="s">
        <v>48</v>
      </c>
      <c r="C26" s="101">
        <v>50413</v>
      </c>
    </row>
    <row r="27" spans="1:3" ht="10.15" customHeight="1" x14ac:dyDescent="0.2">
      <c r="A27" s="1"/>
      <c r="C27" s="11"/>
    </row>
    <row r="28" spans="1:3" ht="15.75" x14ac:dyDescent="0.2">
      <c r="A28" s="1" t="s">
        <v>2</v>
      </c>
      <c r="C28" s="1" t="s">
        <v>3</v>
      </c>
    </row>
    <row r="29" spans="1:3" ht="15.75" x14ac:dyDescent="0.2">
      <c r="A29" s="1"/>
      <c r="B29" s="1"/>
      <c r="C29" s="1" t="s">
        <v>4</v>
      </c>
    </row>
    <row r="30" spans="1:3" ht="15.75" x14ac:dyDescent="0.2">
      <c r="B30" s="1"/>
      <c r="C30" s="1" t="s">
        <v>5</v>
      </c>
    </row>
    <row r="31" spans="1:3" ht="15.75" x14ac:dyDescent="0.2">
      <c r="B31" s="1"/>
      <c r="C31" s="1" t="s">
        <v>6</v>
      </c>
    </row>
    <row r="32" spans="1:3" ht="10.15" customHeight="1" x14ac:dyDescent="0.2">
      <c r="A32" s="1"/>
      <c r="C32" s="11"/>
    </row>
    <row r="33" spans="1:3" ht="10.15" customHeight="1" x14ac:dyDescent="0.2">
      <c r="A33" s="1"/>
      <c r="C33" s="11"/>
    </row>
    <row r="34" spans="1:3" x14ac:dyDescent="0.2">
      <c r="A34" t="s">
        <v>7</v>
      </c>
    </row>
    <row r="35" spans="1:3" x14ac:dyDescent="0.2">
      <c r="B35" t="s">
        <v>69</v>
      </c>
    </row>
    <row r="36" spans="1:3" x14ac:dyDescent="0.2">
      <c r="B36" s="2" t="s">
        <v>65</v>
      </c>
    </row>
    <row r="37" spans="1:3" x14ac:dyDescent="0.2">
      <c r="B37" t="s">
        <v>63</v>
      </c>
    </row>
    <row r="38" spans="1:3" x14ac:dyDescent="0.2">
      <c r="A38" t="s">
        <v>8</v>
      </c>
      <c r="B38" t="s">
        <v>71</v>
      </c>
    </row>
    <row r="39" spans="1:3" x14ac:dyDescent="0.2">
      <c r="A39" t="s">
        <v>9</v>
      </c>
      <c r="B39" t="s">
        <v>64</v>
      </c>
    </row>
    <row r="40" spans="1:3" x14ac:dyDescent="0.2">
      <c r="A40" t="s">
        <v>10</v>
      </c>
      <c r="B40" s="106" t="s">
        <v>70</v>
      </c>
      <c r="C40" s="106"/>
    </row>
    <row r="42" spans="1:3" x14ac:dyDescent="0.2">
      <c r="B42" s="19"/>
    </row>
  </sheetData>
  <mergeCells count="3">
    <mergeCell ref="B7:C7"/>
    <mergeCell ref="B3:C3"/>
    <mergeCell ref="B40:C40"/>
  </mergeCells>
  <phoneticPr fontId="0" type="noConversion"/>
  <hyperlinks>
    <hyperlink ref="B7" r:id="rId1"/>
    <hyperlink ref="B3" r:id="rId2"/>
    <hyperlink ref="B40" r:id="rId3"/>
  </hyperlinks>
  <printOptions gridLinesSet="0"/>
  <pageMargins left="1" right="1.0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tabSelected="1" zoomScale="75" workbookViewId="0">
      <selection activeCell="A6" sqref="A6"/>
    </sheetView>
  </sheetViews>
  <sheetFormatPr defaultColWidth="9.140625" defaultRowHeight="12.75" x14ac:dyDescent="0.2"/>
  <cols>
    <col min="1" max="1" width="78.5703125" style="22" customWidth="1"/>
    <col min="2" max="2" width="6.85546875" style="21" customWidth="1"/>
    <col min="3" max="3" width="39" style="21" customWidth="1"/>
    <col min="4" max="16384" width="9.140625" style="21"/>
  </cols>
  <sheetData>
    <row r="1" spans="1:10" s="27" customFormat="1" ht="54" customHeight="1" x14ac:dyDescent="0.2">
      <c r="A1" s="25" t="s">
        <v>22</v>
      </c>
      <c r="B1" s="26"/>
      <c r="C1" s="26"/>
      <c r="D1" s="25"/>
      <c r="E1" s="25"/>
      <c r="F1" s="25"/>
      <c r="G1" s="20"/>
      <c r="H1" s="20"/>
      <c r="I1" s="20"/>
    </row>
    <row r="2" spans="1:10" s="27" customFormat="1" ht="23.25" x14ac:dyDescent="0.2">
      <c r="A2" s="28" t="s">
        <v>23</v>
      </c>
      <c r="B2" s="29"/>
      <c r="C2" s="29"/>
      <c r="D2" s="28"/>
      <c r="E2" s="28"/>
      <c r="F2" s="28"/>
      <c r="G2" s="20"/>
      <c r="H2" s="20"/>
      <c r="I2" s="20"/>
    </row>
    <row r="3" spans="1:10" s="27" customFormat="1" ht="51" customHeight="1" x14ac:dyDescent="0.2">
      <c r="A3" s="25" t="s">
        <v>4</v>
      </c>
      <c r="B3" s="26"/>
      <c r="C3" s="26"/>
      <c r="D3" s="25"/>
      <c r="E3" s="25"/>
      <c r="F3" s="30"/>
      <c r="G3" s="20"/>
      <c r="H3" s="20"/>
      <c r="I3" s="20"/>
    </row>
    <row r="4" spans="1:10" ht="23.25" x14ac:dyDescent="0.2">
      <c r="A4" s="31" t="s">
        <v>24</v>
      </c>
      <c r="B4" s="32"/>
      <c r="C4" s="32"/>
      <c r="D4" s="31"/>
      <c r="E4" s="31"/>
      <c r="F4" s="28"/>
      <c r="G4" s="20"/>
      <c r="H4" s="20"/>
      <c r="I4" s="20"/>
    </row>
    <row r="5" spans="1:10" s="27" customFormat="1" ht="51" customHeight="1" x14ac:dyDescent="0.2">
      <c r="A5" s="25" t="s">
        <v>25</v>
      </c>
      <c r="B5" s="26"/>
      <c r="C5" s="26"/>
      <c r="D5" s="25"/>
      <c r="E5" s="25"/>
      <c r="F5" s="30"/>
      <c r="G5" s="20"/>
      <c r="H5" s="20"/>
      <c r="I5" s="20"/>
    </row>
    <row r="6" spans="1:10" ht="31.5" x14ac:dyDescent="0.2">
      <c r="A6" s="25" t="s">
        <v>143</v>
      </c>
      <c r="B6" s="26"/>
      <c r="C6" s="26"/>
      <c r="D6" s="25"/>
      <c r="E6" s="25"/>
      <c r="F6" s="28"/>
      <c r="G6" s="20"/>
      <c r="H6" s="20"/>
      <c r="I6" s="20"/>
    </row>
    <row r="7" spans="1:10" ht="23.25" x14ac:dyDescent="0.2">
      <c r="B7" s="29"/>
      <c r="C7" s="29"/>
      <c r="D7" s="28"/>
      <c r="E7" s="28"/>
      <c r="F7" s="28"/>
      <c r="G7" s="20"/>
      <c r="H7" s="20"/>
      <c r="I7" s="20"/>
    </row>
    <row r="8" spans="1:10" ht="23.25" x14ac:dyDescent="0.2">
      <c r="B8" s="20"/>
      <c r="C8" s="24"/>
      <c r="D8" s="28"/>
      <c r="E8" s="28"/>
      <c r="F8" s="28"/>
      <c r="G8" s="20"/>
      <c r="H8" s="20"/>
      <c r="I8" s="20"/>
    </row>
    <row r="9" spans="1:10" ht="63" x14ac:dyDescent="0.2">
      <c r="A9" s="103" t="str">
        <f>+Instructions!C15</f>
        <v>Oncor Electric Delivery: North Texas Utility (NTU)/Legacy Sharyland</v>
      </c>
      <c r="B9" s="32"/>
      <c r="C9" s="32"/>
      <c r="D9" s="31"/>
      <c r="E9" s="31"/>
      <c r="F9" s="28"/>
      <c r="G9" s="20"/>
      <c r="H9" s="20"/>
      <c r="I9" s="20"/>
    </row>
    <row r="10" spans="1:10" ht="15.75" x14ac:dyDescent="0.2">
      <c r="B10" s="23"/>
      <c r="C10" s="23"/>
      <c r="D10" s="20"/>
      <c r="E10" s="20"/>
      <c r="F10" s="20"/>
      <c r="G10" s="20"/>
      <c r="H10" s="20"/>
      <c r="I10" s="20"/>
      <c r="J10" s="23"/>
    </row>
    <row r="11" spans="1:10" ht="15.75" x14ac:dyDescent="0.2">
      <c r="B11" s="23"/>
      <c r="C11" s="23"/>
      <c r="D11" s="27"/>
      <c r="E11" s="27"/>
      <c r="F11" s="20"/>
      <c r="G11" s="20"/>
      <c r="H11" s="20"/>
      <c r="I11" s="20"/>
    </row>
    <row r="12" spans="1:10" ht="18.75" x14ac:dyDescent="0.2">
      <c r="A12" s="33"/>
      <c r="B12" s="20"/>
      <c r="C12" s="34"/>
      <c r="D12" s="20"/>
      <c r="E12" s="20"/>
      <c r="F12" s="20"/>
      <c r="G12" s="20"/>
      <c r="H12" s="20"/>
      <c r="I12" s="20"/>
    </row>
    <row r="13" spans="1:10" ht="15.75" x14ac:dyDescent="0.2">
      <c r="A13" s="33"/>
      <c r="B13" s="20"/>
      <c r="C13" s="23"/>
      <c r="D13" s="20"/>
      <c r="E13" s="20"/>
      <c r="F13" s="20"/>
      <c r="G13" s="20"/>
      <c r="H13" s="20"/>
      <c r="I13" s="20"/>
    </row>
    <row r="14" spans="1:10" ht="18.75" x14ac:dyDescent="0.2">
      <c r="A14" s="33"/>
      <c r="B14" s="20"/>
      <c r="C14" s="35"/>
      <c r="D14" s="20"/>
      <c r="E14" s="20"/>
      <c r="F14" s="20"/>
      <c r="G14" s="20"/>
      <c r="H14" s="20"/>
      <c r="I14" s="20"/>
    </row>
    <row r="15" spans="1:10" ht="18.75" x14ac:dyDescent="0.2">
      <c r="A15" s="33"/>
      <c r="B15" s="20"/>
      <c r="C15" s="24"/>
      <c r="D15" s="20"/>
      <c r="E15" s="20"/>
      <c r="F15" s="20"/>
      <c r="G15" s="20"/>
      <c r="H15" s="20"/>
      <c r="I15" s="20"/>
    </row>
    <row r="16" spans="1:10" ht="16.5" thickBot="1" x14ac:dyDescent="0.25">
      <c r="B16" s="23"/>
      <c r="C16" s="23"/>
      <c r="D16" s="20"/>
      <c r="E16" s="20"/>
      <c r="F16" s="20"/>
      <c r="G16" s="20"/>
      <c r="H16" s="20"/>
      <c r="I16" s="20"/>
    </row>
    <row r="17" spans="1:9" ht="32.25" thickBot="1" x14ac:dyDescent="0.25">
      <c r="A17" s="36" t="s">
        <v>96</v>
      </c>
      <c r="B17" s="23"/>
      <c r="C17" s="23"/>
      <c r="D17" s="20"/>
      <c r="E17" s="20"/>
      <c r="F17" s="20"/>
      <c r="G17" s="20"/>
      <c r="H17" s="20"/>
      <c r="I17" s="20"/>
    </row>
    <row r="18" spans="1:9" ht="15.75" x14ac:dyDescent="0.2">
      <c r="B18" s="23"/>
      <c r="C18" s="23"/>
      <c r="D18" s="20"/>
      <c r="E18" s="20"/>
      <c r="F18" s="20"/>
      <c r="G18" s="20"/>
      <c r="H18" s="20"/>
      <c r="I18" s="20"/>
    </row>
    <row r="19" spans="1:9" ht="15.75" x14ac:dyDescent="0.2">
      <c r="B19" s="27"/>
      <c r="C19" s="27"/>
      <c r="D19" s="27"/>
      <c r="E19" s="27"/>
      <c r="F19" s="20"/>
      <c r="G19" s="20"/>
      <c r="H19" s="20"/>
      <c r="I19" s="20"/>
    </row>
    <row r="20" spans="1:9" ht="15.75" x14ac:dyDescent="0.2">
      <c r="B20" s="27"/>
      <c r="C20" s="27"/>
      <c r="D20" s="27"/>
      <c r="E20" s="27"/>
      <c r="F20" s="20"/>
      <c r="G20" s="20"/>
      <c r="H20" s="20"/>
      <c r="I20" s="20"/>
    </row>
    <row r="21" spans="1:9" x14ac:dyDescent="0.2">
      <c r="B21" s="27"/>
      <c r="C21" s="27"/>
      <c r="D21" s="27"/>
      <c r="E21" s="27"/>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
  <sheetViews>
    <sheetView showGridLines="0" zoomScale="75" zoomScaleNormal="75" workbookViewId="0"/>
  </sheetViews>
  <sheetFormatPr defaultColWidth="9.140625" defaultRowHeight="15" x14ac:dyDescent="0.2"/>
  <cols>
    <col min="1" max="1" width="26.7109375" style="38" bestFit="1" customWidth="1"/>
    <col min="2" max="2" width="2.85546875" style="37" customWidth="1"/>
    <col min="3" max="3" width="8.7109375" style="38" customWidth="1"/>
    <col min="4" max="5" width="8.140625" style="38" customWidth="1"/>
    <col min="6" max="15" width="8.7109375" style="38" customWidth="1"/>
    <col min="16" max="17" width="9.140625" style="38"/>
    <col min="18" max="18" width="5.85546875" style="38" bestFit="1" customWidth="1"/>
    <col min="19" max="19" width="9.42578125" style="38" bestFit="1" customWidth="1"/>
    <col min="20" max="20" width="13.28515625" style="38" bestFit="1" customWidth="1"/>
    <col min="21" max="21" width="11.140625" style="38" bestFit="1" customWidth="1"/>
    <col min="22" max="22" width="13.5703125" style="38" bestFit="1" customWidth="1"/>
    <col min="23" max="23" width="10.7109375" style="38" bestFit="1" customWidth="1"/>
    <col min="24" max="24" width="13.5703125" style="38" bestFit="1" customWidth="1"/>
    <col min="25" max="25" width="9.5703125" style="38" bestFit="1" customWidth="1"/>
    <col min="26" max="26" width="13.5703125" style="38" bestFit="1" customWidth="1"/>
    <col min="27" max="27" width="9.42578125" style="38" bestFit="1" customWidth="1"/>
    <col min="28" max="28" width="11.140625" style="38" bestFit="1" customWidth="1"/>
    <col min="29" max="16384" width="9.140625" style="38"/>
  </cols>
  <sheetData>
    <row r="1" spans="1:32" ht="15.75" x14ac:dyDescent="0.2">
      <c r="A1" s="1" t="s">
        <v>145</v>
      </c>
    </row>
    <row r="2" spans="1:32" ht="15.75" x14ac:dyDescent="0.2">
      <c r="A2" s="1"/>
    </row>
    <row r="4" spans="1:32" s="41" customFormat="1" ht="26.45" customHeight="1" x14ac:dyDescent="0.2">
      <c r="A4" s="3" t="s">
        <v>41</v>
      </c>
      <c r="B4" s="39"/>
      <c r="C4" s="40" t="s">
        <v>26</v>
      </c>
      <c r="D4" s="40" t="s">
        <v>27</v>
      </c>
      <c r="E4" s="40" t="s">
        <v>28</v>
      </c>
      <c r="F4" s="40" t="s">
        <v>29</v>
      </c>
      <c r="G4" s="40" t="s">
        <v>30</v>
      </c>
      <c r="H4" s="40" t="s">
        <v>31</v>
      </c>
      <c r="I4" s="40" t="s">
        <v>32</v>
      </c>
      <c r="J4" s="40" t="s">
        <v>33</v>
      </c>
      <c r="K4" s="40" t="s">
        <v>34</v>
      </c>
      <c r="L4" s="40" t="s">
        <v>35</v>
      </c>
      <c r="M4" s="40" t="s">
        <v>36</v>
      </c>
      <c r="N4" s="40" t="s">
        <v>37</v>
      </c>
      <c r="O4" s="40" t="s">
        <v>38</v>
      </c>
    </row>
    <row r="5" spans="1:32" ht="15.75" x14ac:dyDescent="0.25">
      <c r="A5" s="42"/>
      <c r="B5" s="14"/>
    </row>
    <row r="6" spans="1:32" ht="15.75" x14ac:dyDescent="0.25">
      <c r="A6" s="43" t="s">
        <v>39</v>
      </c>
    </row>
    <row r="7" spans="1:32" ht="14.1" customHeight="1" x14ac:dyDescent="0.25">
      <c r="A7" s="44">
        <v>2019</v>
      </c>
      <c r="C7" s="59">
        <v>1.4312497398976236</v>
      </c>
      <c r="D7" s="59">
        <v>9.5426359815223266E-2</v>
      </c>
      <c r="E7" s="59">
        <v>5.6598277081859417E-2</v>
      </c>
      <c r="F7" s="59">
        <v>0.12539015356444297</v>
      </c>
      <c r="G7" s="59">
        <v>7.1767447667401896E-2</v>
      </c>
      <c r="H7" s="59">
        <v>9.7423946065171255E-2</v>
      </c>
      <c r="I7" s="59">
        <v>0.1370843564026801</v>
      </c>
      <c r="J7" s="59">
        <v>0.20475259061966791</v>
      </c>
      <c r="K7" s="59">
        <v>0.16192933538640808</v>
      </c>
      <c r="L7" s="59">
        <v>7.1913104998127267E-2</v>
      </c>
      <c r="M7" s="59">
        <v>0.10668359066128429</v>
      </c>
      <c r="N7" s="59">
        <v>0.22397935827541721</v>
      </c>
      <c r="O7" s="59">
        <v>7.8301219359940069E-2</v>
      </c>
      <c r="U7" s="46"/>
      <c r="V7" s="46"/>
      <c r="W7" s="46"/>
      <c r="X7" s="46"/>
      <c r="Y7" s="46"/>
      <c r="Z7" s="46"/>
      <c r="AA7" s="46"/>
      <c r="AB7" s="46"/>
      <c r="AC7" s="46"/>
      <c r="AD7" s="46"/>
      <c r="AE7" s="46"/>
      <c r="AF7" s="46"/>
    </row>
    <row r="8" spans="1:32" x14ac:dyDescent="0.2">
      <c r="A8" s="37"/>
    </row>
    <row r="9" spans="1:32" ht="15.75" x14ac:dyDescent="0.25">
      <c r="A9" s="43" t="s">
        <v>40</v>
      </c>
    </row>
    <row r="10" spans="1:32" ht="14.1" customHeight="1" x14ac:dyDescent="0.25">
      <c r="A10" s="44">
        <v>2019</v>
      </c>
      <c r="C10" s="59">
        <v>0.13983103749635856</v>
      </c>
      <c r="D10" s="59">
        <v>1.9538890507303674E-2</v>
      </c>
      <c r="E10" s="59">
        <v>1.9497274127096426E-2</v>
      </c>
      <c r="F10" s="59">
        <v>9.5093428773565282E-3</v>
      </c>
      <c r="G10" s="59">
        <v>2.0933039244246537E-2</v>
      </c>
      <c r="H10" s="59">
        <v>7.0747846352324278E-4</v>
      </c>
      <c r="I10" s="59">
        <v>6.6586208331599313E-4</v>
      </c>
      <c r="J10" s="59">
        <v>2.6842565233675974E-3</v>
      </c>
      <c r="K10" s="59">
        <v>3.5727662407923758E-2</v>
      </c>
      <c r="L10" s="59">
        <v>3.6206250780307127E-3</v>
      </c>
      <c r="M10" s="59">
        <v>5.2020475259061966E-3</v>
      </c>
      <c r="N10" s="59">
        <v>1.3962295559532233E-2</v>
      </c>
      <c r="O10" s="59">
        <v>7.7822630987556705E-3</v>
      </c>
      <c r="U10" s="46"/>
      <c r="V10" s="46"/>
      <c r="W10" s="46"/>
      <c r="X10" s="46"/>
      <c r="Y10" s="46"/>
      <c r="Z10" s="46"/>
      <c r="AA10" s="46"/>
      <c r="AB10" s="46"/>
      <c r="AC10" s="46"/>
      <c r="AD10" s="46"/>
      <c r="AE10" s="46"/>
      <c r="AF10" s="46"/>
    </row>
    <row r="11" spans="1:32" x14ac:dyDescent="0.2">
      <c r="A11" s="37"/>
    </row>
    <row r="12" spans="1:32" ht="15.75" x14ac:dyDescent="0.25">
      <c r="A12" s="45" t="s">
        <v>11</v>
      </c>
    </row>
    <row r="13" spans="1:32" ht="14.1" customHeight="1" x14ac:dyDescent="0.25">
      <c r="A13" s="44">
        <v>2019</v>
      </c>
      <c r="C13" s="59">
        <v>0.33191144034291897</v>
      </c>
      <c r="D13" s="59">
        <v>0.10911814890340839</v>
      </c>
      <c r="E13" s="59">
        <v>6.7897124308127679E-2</v>
      </c>
      <c r="F13" s="59">
        <v>1.2380873111656749E-2</v>
      </c>
      <c r="G13" s="59">
        <v>0</v>
      </c>
      <c r="H13" s="59">
        <v>7.8176370219318322E-2</v>
      </c>
      <c r="I13" s="59">
        <v>4.9232177785176245E-2</v>
      </c>
      <c r="J13" s="59">
        <v>0</v>
      </c>
      <c r="K13" s="59">
        <v>0</v>
      </c>
      <c r="L13" s="59">
        <v>9.1972200258021563E-3</v>
      </c>
      <c r="M13" s="59">
        <v>0</v>
      </c>
      <c r="N13" s="59">
        <v>4.91073286445545E-3</v>
      </c>
      <c r="O13" s="59">
        <v>9.987931249739897E-4</v>
      </c>
      <c r="U13" s="46"/>
      <c r="V13" s="46"/>
      <c r="W13" s="46"/>
      <c r="X13" s="46"/>
      <c r="Y13" s="46"/>
      <c r="Z13" s="46"/>
      <c r="AA13" s="46"/>
      <c r="AB13" s="46"/>
      <c r="AC13" s="46"/>
      <c r="AD13" s="46"/>
      <c r="AE13" s="46"/>
      <c r="AF13" s="46"/>
    </row>
    <row r="14" spans="1:32" x14ac:dyDescent="0.2">
      <c r="A14" s="37"/>
      <c r="B14" s="38"/>
    </row>
    <row r="15" spans="1:32" ht="15.75" x14ac:dyDescent="0.25">
      <c r="A15" s="45" t="s">
        <v>12</v>
      </c>
    </row>
    <row r="16" spans="1:32" ht="14.1" customHeight="1" x14ac:dyDescent="0.25">
      <c r="A16" s="44">
        <v>2019</v>
      </c>
      <c r="C16" s="59">
        <v>1.0620292146989054</v>
      </c>
      <c r="D16" s="59">
        <v>2.7050647134712223E-3</v>
      </c>
      <c r="E16" s="59">
        <v>0</v>
      </c>
      <c r="F16" s="59">
        <v>0.14164135003537393</v>
      </c>
      <c r="G16" s="59">
        <v>0.21746639477298266</v>
      </c>
      <c r="H16" s="59">
        <v>0.32055016854633983</v>
      </c>
      <c r="I16" s="59">
        <v>0.18413167422697574</v>
      </c>
      <c r="J16" s="59">
        <v>8.1027092263514913E-2</v>
      </c>
      <c r="K16" s="59">
        <v>1.516917058554247E-2</v>
      </c>
      <c r="L16" s="59">
        <v>0</v>
      </c>
      <c r="M16" s="59">
        <v>9.9338299554704731E-2</v>
      </c>
      <c r="N16" s="59">
        <v>0</v>
      </c>
      <c r="O16" s="59">
        <v>0</v>
      </c>
      <c r="U16" s="46"/>
      <c r="V16" s="46"/>
      <c r="W16" s="46"/>
      <c r="X16" s="46"/>
      <c r="Y16" s="46"/>
      <c r="Z16" s="46"/>
      <c r="AA16" s="46"/>
      <c r="AB16" s="46"/>
      <c r="AC16" s="46"/>
      <c r="AD16" s="46"/>
      <c r="AE16" s="46"/>
      <c r="AF16" s="46"/>
    </row>
    <row r="17" spans="1:2" ht="15.75" x14ac:dyDescent="0.25">
      <c r="A17" s="13"/>
    </row>
    <row r="19" spans="1:2" x14ac:dyDescent="0.2">
      <c r="B19" s="38"/>
    </row>
  </sheetData>
  <phoneticPr fontId="0" type="noConversion"/>
  <printOptions gridLinesSet="0"/>
  <pageMargins left="0.5" right="0.5" top="1.6" bottom="1" header="0.5" footer="0.5"/>
  <pageSetup scale="90"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zoomScale="75" zoomScaleNormal="75" workbookViewId="0"/>
  </sheetViews>
  <sheetFormatPr defaultColWidth="9.140625" defaultRowHeight="15" x14ac:dyDescent="0.2"/>
  <cols>
    <col min="1" max="1" width="25.7109375" style="38" customWidth="1"/>
    <col min="2" max="2" width="2.85546875" style="37" customWidth="1"/>
    <col min="3" max="3" width="9.7109375" style="38" customWidth="1"/>
    <col min="4" max="4" width="9.140625" style="38" customWidth="1"/>
    <col min="5" max="5" width="8.85546875" style="38" customWidth="1"/>
    <col min="6" max="6" width="9.28515625" style="38" customWidth="1"/>
    <col min="7" max="7" width="8.7109375" style="38" customWidth="1"/>
    <col min="8" max="8" width="9.140625" style="38" customWidth="1"/>
    <col min="9" max="9" width="8.85546875" style="38" customWidth="1"/>
    <col min="10" max="10" width="8.28515625" style="38" customWidth="1"/>
    <col min="11" max="12" width="9.28515625" style="38" customWidth="1"/>
    <col min="13" max="13" width="8.85546875" style="38" customWidth="1"/>
    <col min="14" max="14" width="8.7109375" style="38" customWidth="1"/>
    <col min="15" max="15" width="9.140625" style="38" customWidth="1"/>
    <col min="16" max="16384" width="9.140625" style="38"/>
  </cols>
  <sheetData>
    <row r="1" spans="1:15" ht="15.75" x14ac:dyDescent="0.2">
      <c r="A1" s="1" t="s">
        <v>145</v>
      </c>
    </row>
    <row r="2" spans="1:15" ht="15.75" x14ac:dyDescent="0.2">
      <c r="A2" s="1"/>
    </row>
    <row r="4" spans="1:15" s="41" customFormat="1" ht="26.45" customHeight="1" x14ac:dyDescent="0.2">
      <c r="A4" s="5" t="s">
        <v>42</v>
      </c>
      <c r="B4" s="39"/>
      <c r="C4" s="40" t="s">
        <v>26</v>
      </c>
      <c r="D4" s="40" t="s">
        <v>27</v>
      </c>
      <c r="E4" s="40" t="s">
        <v>28</v>
      </c>
      <c r="F4" s="40" t="s">
        <v>29</v>
      </c>
      <c r="G4" s="40" t="s">
        <v>30</v>
      </c>
      <c r="H4" s="40" t="s">
        <v>31</v>
      </c>
      <c r="I4" s="40" t="s">
        <v>32</v>
      </c>
      <c r="J4" s="40" t="s">
        <v>33</v>
      </c>
      <c r="K4" s="40" t="s">
        <v>34</v>
      </c>
      <c r="L4" s="40" t="s">
        <v>35</v>
      </c>
      <c r="M4" s="40" t="s">
        <v>36</v>
      </c>
      <c r="N4" s="40" t="s">
        <v>37</v>
      </c>
      <c r="O4" s="40" t="s">
        <v>38</v>
      </c>
    </row>
    <row r="5" spans="1:15" ht="15.75" x14ac:dyDescent="0.25">
      <c r="A5" s="42"/>
      <c r="B5" s="14"/>
    </row>
    <row r="6" spans="1:15" ht="15.75" x14ac:dyDescent="0.25">
      <c r="A6" s="43" t="s">
        <v>39</v>
      </c>
      <c r="G6" s="47"/>
      <c r="H6" s="47"/>
      <c r="I6" s="47"/>
      <c r="J6" s="47"/>
      <c r="K6" s="47"/>
    </row>
    <row r="7" spans="1:15" ht="14.1" customHeight="1" x14ac:dyDescent="0.25">
      <c r="A7" s="44">
        <v>2019</v>
      </c>
      <c r="C7" s="59">
        <v>183.68071774346123</v>
      </c>
      <c r="D7" s="59">
        <v>12.167073813562327</v>
      </c>
      <c r="E7" s="59">
        <v>8.0255011305619686</v>
      </c>
      <c r="F7" s="59">
        <v>14.314991607334155</v>
      </c>
      <c r="G7" s="59">
        <v>12.051066766522995</v>
      </c>
      <c r="H7" s="59">
        <v>15.13524144433597</v>
      </c>
      <c r="I7" s="59">
        <v>20.735351380929789</v>
      </c>
      <c r="J7" s="59">
        <v>22.253158683209797</v>
      </c>
      <c r="K7" s="59">
        <v>23.220913271416254</v>
      </c>
      <c r="L7" s="59">
        <v>10.98654091581637</v>
      </c>
      <c r="M7" s="59">
        <v>17.737227586075207</v>
      </c>
      <c r="N7" s="59">
        <v>20.656732836665743</v>
      </c>
      <c r="O7" s="59">
        <v>6.3969183070306759</v>
      </c>
    </row>
    <row r="8" spans="1:15" x14ac:dyDescent="0.2">
      <c r="A8" s="37"/>
      <c r="C8" s="60"/>
      <c r="D8" s="60"/>
      <c r="E8" s="60"/>
      <c r="F8" s="60"/>
      <c r="G8" s="61"/>
      <c r="H8" s="61"/>
      <c r="I8" s="61"/>
      <c r="J8" s="61"/>
      <c r="K8" s="61"/>
      <c r="L8" s="60"/>
      <c r="M8" s="60"/>
      <c r="N8" s="60"/>
      <c r="O8" s="60"/>
    </row>
    <row r="9" spans="1:15" ht="15.75" x14ac:dyDescent="0.25">
      <c r="A9" s="43" t="s">
        <v>40</v>
      </c>
      <c r="C9" s="60"/>
      <c r="D9" s="60"/>
      <c r="E9" s="60"/>
      <c r="F9" s="60"/>
      <c r="G9" s="61"/>
      <c r="H9" s="61"/>
      <c r="I9" s="61"/>
      <c r="J9" s="61"/>
      <c r="K9" s="61"/>
      <c r="L9" s="60"/>
      <c r="M9" s="60"/>
      <c r="N9" s="60"/>
      <c r="O9" s="60"/>
    </row>
    <row r="10" spans="1:15" ht="14.1" customHeight="1" x14ac:dyDescent="0.25">
      <c r="A10" s="44">
        <v>2019</v>
      </c>
      <c r="C10" s="59">
        <v>9.4757719838317911</v>
      </c>
      <c r="D10" s="59">
        <v>2.2582136862354969</v>
      </c>
      <c r="E10" s="59">
        <v>0.66804971769997934</v>
      </c>
      <c r="F10" s="59">
        <v>0.18059913715293185</v>
      </c>
      <c r="G10" s="59">
        <v>1.786013081412285</v>
      </c>
      <c r="H10" s="59">
        <v>0.10442937006652174</v>
      </c>
      <c r="I10" s="59">
        <v>5.6755032113833294E-2</v>
      </c>
      <c r="J10" s="59">
        <v>0.15411586000214741</v>
      </c>
      <c r="K10" s="59">
        <v>0.62926706618236916</v>
      </c>
      <c r="L10" s="59">
        <v>0.19750995325043905</v>
      </c>
      <c r="M10" s="59">
        <v>0.49305318573272927</v>
      </c>
      <c r="N10" s="59">
        <v>2.3694872168302963</v>
      </c>
      <c r="O10" s="59">
        <v>0.57827867715276138</v>
      </c>
    </row>
    <row r="11" spans="1:15" x14ac:dyDescent="0.2">
      <c r="A11" s="37"/>
      <c r="C11" s="60"/>
      <c r="D11" s="60"/>
      <c r="E11" s="60"/>
      <c r="F11" s="60"/>
      <c r="G11" s="61"/>
      <c r="H11" s="61"/>
      <c r="I11" s="61"/>
      <c r="J11" s="61"/>
      <c r="K11" s="61"/>
      <c r="L11" s="60"/>
      <c r="M11" s="60"/>
      <c r="N11" s="60"/>
      <c r="O11" s="60"/>
    </row>
    <row r="12" spans="1:15" ht="15.75" x14ac:dyDescent="0.25">
      <c r="A12" s="45" t="s">
        <v>11</v>
      </c>
      <c r="C12" s="60"/>
      <c r="D12" s="60"/>
      <c r="E12" s="60"/>
      <c r="F12" s="60"/>
      <c r="G12" s="61"/>
      <c r="H12" s="61"/>
      <c r="I12" s="61"/>
      <c r="J12" s="61"/>
      <c r="K12" s="61"/>
      <c r="L12" s="60"/>
      <c r="M12" s="60"/>
      <c r="N12" s="60"/>
      <c r="O12" s="60"/>
    </row>
    <row r="13" spans="1:15" ht="14.1" customHeight="1" x14ac:dyDescent="0.25">
      <c r="A13" s="44">
        <v>2019</v>
      </c>
      <c r="C13" s="59">
        <v>32.828740618901861</v>
      </c>
      <c r="D13" s="59">
        <v>2.0697518276441844</v>
      </c>
      <c r="E13" s="59">
        <v>3.7511274570891318</v>
      </c>
      <c r="F13" s="59">
        <v>1.6555290829103999</v>
      </c>
      <c r="G13" s="59">
        <v>0</v>
      </c>
      <c r="H13" s="59">
        <v>10.212743282401847</v>
      </c>
      <c r="I13" s="59">
        <v>11.90542296112203</v>
      </c>
      <c r="J13" s="59">
        <v>0</v>
      </c>
      <c r="K13" s="59">
        <v>0</v>
      </c>
      <c r="L13" s="59">
        <v>2.2793086825596531</v>
      </c>
      <c r="M13" s="59">
        <v>0</v>
      </c>
      <c r="N13" s="59">
        <v>0.93855202740952171</v>
      </c>
      <c r="O13" s="59">
        <v>1.6305297765100504E-2</v>
      </c>
    </row>
    <row r="14" spans="1:15" x14ac:dyDescent="0.2">
      <c r="A14" s="37"/>
      <c r="B14" s="38"/>
      <c r="C14" s="60"/>
      <c r="D14" s="60"/>
      <c r="E14" s="60"/>
      <c r="F14" s="60"/>
      <c r="G14" s="61"/>
      <c r="H14" s="61"/>
      <c r="I14" s="61"/>
      <c r="J14" s="61"/>
      <c r="K14" s="61"/>
      <c r="L14" s="60"/>
      <c r="M14" s="60"/>
      <c r="N14" s="60"/>
      <c r="O14" s="60"/>
    </row>
    <row r="15" spans="1:15" ht="15.75" x14ac:dyDescent="0.25">
      <c r="A15" s="45" t="s">
        <v>12</v>
      </c>
      <c r="C15" s="60"/>
      <c r="D15" s="60"/>
      <c r="E15" s="60"/>
      <c r="F15" s="60"/>
      <c r="G15" s="61"/>
      <c r="H15" s="61"/>
      <c r="I15" s="61"/>
      <c r="J15" s="61"/>
      <c r="K15" s="61"/>
      <c r="L15" s="60"/>
      <c r="M15" s="60"/>
      <c r="N15" s="60"/>
      <c r="O15" s="60"/>
    </row>
    <row r="16" spans="1:15" ht="14.1" customHeight="1" x14ac:dyDescent="0.25">
      <c r="A16" s="44">
        <v>2019</v>
      </c>
      <c r="C16" s="59">
        <v>171.83709267934199</v>
      </c>
      <c r="D16" s="59">
        <v>0.54372737109222191</v>
      </c>
      <c r="E16" s="59">
        <v>0</v>
      </c>
      <c r="F16" s="59">
        <v>40.011887025327056</v>
      </c>
      <c r="G16" s="59">
        <v>32.321014537922927</v>
      </c>
      <c r="H16" s="59">
        <v>46.641059067423598</v>
      </c>
      <c r="I16" s="59">
        <v>23.175812212973131</v>
      </c>
      <c r="J16" s="59">
        <v>9.9190294366327088</v>
      </c>
      <c r="K16" s="59">
        <v>1.5370351103497164</v>
      </c>
      <c r="L16" s="59">
        <v>0</v>
      </c>
      <c r="M16" s="59">
        <v>17.687527917620638</v>
      </c>
      <c r="N16" s="59">
        <v>0</v>
      </c>
      <c r="O16" s="59">
        <v>0</v>
      </c>
    </row>
    <row r="17" spans="1:11" ht="15.75" x14ac:dyDescent="0.25">
      <c r="A17" s="13"/>
      <c r="G17" s="47"/>
      <c r="H17" s="47"/>
      <c r="I17" s="47"/>
      <c r="J17" s="47"/>
      <c r="K17" s="47"/>
    </row>
    <row r="18" spans="1:11" x14ac:dyDescent="0.2">
      <c r="G18" s="47"/>
      <c r="H18" s="47"/>
      <c r="I18" s="47"/>
      <c r="J18" s="47"/>
      <c r="K18" s="47"/>
    </row>
    <row r="19" spans="1:11" x14ac:dyDescent="0.2">
      <c r="G19" s="47"/>
      <c r="H19" s="47"/>
      <c r="I19" s="47"/>
      <c r="J19" s="47"/>
      <c r="K19" s="47"/>
    </row>
    <row r="20" spans="1:11" x14ac:dyDescent="0.2">
      <c r="B20" s="38"/>
      <c r="D20" s="47"/>
      <c r="E20" s="47"/>
      <c r="F20" s="47"/>
      <c r="G20" s="47"/>
      <c r="H20" s="47"/>
    </row>
    <row r="21" spans="1:11" x14ac:dyDescent="0.2">
      <c r="A21" s="46"/>
      <c r="B21" s="38"/>
    </row>
    <row r="22" spans="1:11" x14ac:dyDescent="0.2">
      <c r="B22" s="38"/>
    </row>
    <row r="23" spans="1:11" x14ac:dyDescent="0.2">
      <c r="B23" s="38"/>
    </row>
  </sheetData>
  <phoneticPr fontId="0" type="noConversion"/>
  <printOptions gridLinesSet="0"/>
  <pageMargins left="0.5" right="0.5" top="1.6" bottom="1" header="0.5" footer="0.5"/>
  <pageSetup scale="89"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workbookViewId="0">
      <selection activeCell="A5" sqref="A5"/>
    </sheetView>
  </sheetViews>
  <sheetFormatPr defaultColWidth="9.140625" defaultRowHeight="15" x14ac:dyDescent="0.2"/>
  <cols>
    <col min="1" max="6" width="15" style="47" customWidth="1"/>
    <col min="7" max="7" width="15" style="38" customWidth="1"/>
    <col min="8" max="8" width="13.7109375" style="38" bestFit="1" customWidth="1"/>
    <col min="9" max="9" width="11.85546875" style="38" bestFit="1" customWidth="1"/>
    <col min="10" max="10" width="17" style="38" bestFit="1" customWidth="1"/>
    <col min="11" max="11" width="13.7109375" style="38" bestFit="1" customWidth="1"/>
    <col min="12" max="12" width="17" style="38" customWidth="1"/>
    <col min="13" max="13" width="22.85546875" style="38" bestFit="1" customWidth="1"/>
    <col min="14" max="14" width="21.85546875" style="38" bestFit="1" customWidth="1"/>
    <col min="15" max="15" width="11.7109375" style="38" customWidth="1"/>
    <col min="16" max="17" width="13.85546875" style="38" customWidth="1"/>
    <col min="18" max="16384" width="9.140625" style="38"/>
  </cols>
  <sheetData>
    <row r="1" spans="1:7" s="68" customFormat="1" ht="15.75" x14ac:dyDescent="0.25">
      <c r="A1" s="66" t="s">
        <v>97</v>
      </c>
      <c r="B1" s="65"/>
      <c r="C1" s="64"/>
      <c r="D1" s="67"/>
      <c r="E1" s="78"/>
      <c r="F1" s="79"/>
      <c r="G1" s="79"/>
    </row>
    <row r="2" spans="1:7" s="68" customFormat="1" ht="15.75" x14ac:dyDescent="0.25">
      <c r="A2" s="66" t="s">
        <v>85</v>
      </c>
      <c r="B2" s="65"/>
      <c r="C2" s="69"/>
      <c r="D2" s="70"/>
      <c r="E2" s="80"/>
      <c r="F2" s="81" t="s">
        <v>51</v>
      </c>
      <c r="G2" s="81"/>
    </row>
    <row r="3" spans="1:7" s="68" customFormat="1" ht="15.75" x14ac:dyDescent="0.25">
      <c r="A3" s="68" t="s">
        <v>66</v>
      </c>
      <c r="B3" s="65"/>
      <c r="C3" s="69"/>
      <c r="D3" s="70"/>
      <c r="E3" s="80"/>
      <c r="F3" s="73">
        <v>138</v>
      </c>
      <c r="G3" s="82"/>
    </row>
    <row r="4" spans="1:7" s="68" customFormat="1" ht="15.75" x14ac:dyDescent="0.25">
      <c r="A4" s="68" t="s">
        <v>52</v>
      </c>
      <c r="B4" s="65"/>
      <c r="C4" s="67"/>
      <c r="D4" s="67"/>
      <c r="E4" s="78"/>
      <c r="F4" s="79"/>
      <c r="G4" s="79"/>
    </row>
    <row r="5" spans="1:7" s="68" customFormat="1" ht="16.5" thickBot="1" x14ac:dyDescent="0.3">
      <c r="A5" s="1" t="s">
        <v>145</v>
      </c>
      <c r="B5" s="65"/>
      <c r="C5" s="67"/>
      <c r="D5" s="67"/>
      <c r="E5" s="78"/>
      <c r="F5" s="79"/>
      <c r="G5" s="79"/>
    </row>
    <row r="6" spans="1:7" s="68" customFormat="1" ht="31.5" x14ac:dyDescent="0.25">
      <c r="A6" s="92" t="s">
        <v>94</v>
      </c>
      <c r="B6" s="93" t="s">
        <v>95</v>
      </c>
      <c r="C6" s="94" t="s">
        <v>49</v>
      </c>
      <c r="D6" s="95" t="s">
        <v>50</v>
      </c>
      <c r="E6" s="96" t="s">
        <v>62</v>
      </c>
      <c r="F6" s="97" t="s">
        <v>137</v>
      </c>
      <c r="G6" s="83"/>
    </row>
    <row r="7" spans="1:7" s="68" customFormat="1" ht="15.75" x14ac:dyDescent="0.25">
      <c r="A7" s="74">
        <v>1</v>
      </c>
      <c r="B7" s="75">
        <v>15</v>
      </c>
      <c r="C7" s="76" t="s">
        <v>86</v>
      </c>
      <c r="D7" s="76" t="s">
        <v>78</v>
      </c>
      <c r="E7" s="85">
        <v>124</v>
      </c>
      <c r="F7" s="98">
        <v>7.04</v>
      </c>
      <c r="G7" s="84"/>
    </row>
    <row r="8" spans="1:7" s="68" customFormat="1" ht="15.75" x14ac:dyDescent="0.25">
      <c r="A8" s="74">
        <v>2</v>
      </c>
      <c r="B8" s="75">
        <v>80</v>
      </c>
      <c r="C8" s="76" t="s">
        <v>86</v>
      </c>
      <c r="D8" s="76" t="s">
        <v>77</v>
      </c>
      <c r="E8" s="85">
        <v>72</v>
      </c>
      <c r="F8" s="98">
        <v>5.6</v>
      </c>
      <c r="G8" s="84"/>
    </row>
    <row r="9" spans="1:7" s="68" customFormat="1" ht="15.75" x14ac:dyDescent="0.25">
      <c r="A9" s="74">
        <v>3</v>
      </c>
      <c r="B9" s="75">
        <v>25</v>
      </c>
      <c r="C9" s="76" t="s">
        <v>120</v>
      </c>
      <c r="D9" s="76" t="s">
        <v>83</v>
      </c>
      <c r="E9" s="85">
        <v>252</v>
      </c>
      <c r="F9" s="98">
        <v>5.0599999999999996</v>
      </c>
      <c r="G9" s="84"/>
    </row>
    <row r="10" spans="1:7" s="68" customFormat="1" ht="15.75" x14ac:dyDescent="0.25">
      <c r="A10" s="74">
        <v>4</v>
      </c>
      <c r="B10" s="75">
        <v>115</v>
      </c>
      <c r="C10" s="76" t="s">
        <v>114</v>
      </c>
      <c r="D10" s="76" t="s">
        <v>78</v>
      </c>
      <c r="E10" s="85">
        <v>306</v>
      </c>
      <c r="F10" s="98">
        <v>4.99</v>
      </c>
      <c r="G10" s="84"/>
    </row>
    <row r="11" spans="1:7" s="68" customFormat="1" ht="15.75" x14ac:dyDescent="0.25">
      <c r="A11" s="74">
        <v>5</v>
      </c>
      <c r="B11" s="75">
        <v>57</v>
      </c>
      <c r="C11" s="76" t="s">
        <v>86</v>
      </c>
      <c r="D11" s="76" t="s">
        <v>83</v>
      </c>
      <c r="E11" s="85">
        <v>257</v>
      </c>
      <c r="F11" s="98">
        <v>4.84</v>
      </c>
      <c r="G11" s="84"/>
    </row>
    <row r="12" spans="1:7" s="68" customFormat="1" ht="15.75" x14ac:dyDescent="0.25">
      <c r="A12" s="74">
        <v>6</v>
      </c>
      <c r="B12" s="75">
        <v>40</v>
      </c>
      <c r="C12" s="76" t="s">
        <v>108</v>
      </c>
      <c r="D12" s="76" t="s">
        <v>77</v>
      </c>
      <c r="E12" s="85">
        <v>82</v>
      </c>
      <c r="F12" s="98">
        <v>4.5199999999999996</v>
      </c>
      <c r="G12" s="84"/>
    </row>
    <row r="13" spans="1:7" s="68" customFormat="1" ht="15.75" x14ac:dyDescent="0.25">
      <c r="A13" s="74">
        <v>7</v>
      </c>
      <c r="B13" s="75">
        <v>127</v>
      </c>
      <c r="C13" s="76" t="s">
        <v>101</v>
      </c>
      <c r="D13" s="76" t="s">
        <v>75</v>
      </c>
      <c r="E13" s="85">
        <v>338</v>
      </c>
      <c r="F13" s="98">
        <v>4.41</v>
      </c>
      <c r="G13" s="84"/>
    </row>
    <row r="14" spans="1:7" s="68" customFormat="1" ht="15.75" x14ac:dyDescent="0.25">
      <c r="A14" s="74">
        <v>8</v>
      </c>
      <c r="B14" s="75">
        <v>16</v>
      </c>
      <c r="C14" s="76" t="s">
        <v>114</v>
      </c>
      <c r="D14" s="76" t="s">
        <v>80</v>
      </c>
      <c r="E14" s="85">
        <v>58</v>
      </c>
      <c r="F14" s="98">
        <v>4.4000000000000004</v>
      </c>
      <c r="G14" s="84"/>
    </row>
    <row r="15" spans="1:7" s="68" customFormat="1" ht="15.75" x14ac:dyDescent="0.25">
      <c r="A15" s="74">
        <v>9</v>
      </c>
      <c r="B15" s="75">
        <v>71</v>
      </c>
      <c r="C15" s="76" t="s">
        <v>106</v>
      </c>
      <c r="D15" s="76" t="s">
        <v>77</v>
      </c>
      <c r="E15" s="85">
        <v>175</v>
      </c>
      <c r="F15" s="98">
        <v>4.33</v>
      </c>
      <c r="G15" s="84"/>
    </row>
    <row r="16" spans="1:7" s="68" customFormat="1" ht="15.75" x14ac:dyDescent="0.25">
      <c r="A16" s="74">
        <v>10</v>
      </c>
      <c r="B16" s="75">
        <v>23</v>
      </c>
      <c r="C16" s="76" t="s">
        <v>88</v>
      </c>
      <c r="D16" s="76" t="s">
        <v>83</v>
      </c>
      <c r="E16" s="85">
        <v>330</v>
      </c>
      <c r="F16" s="98">
        <v>4.1100000000000003</v>
      </c>
      <c r="G16" s="84"/>
    </row>
    <row r="17" spans="1:7" s="68" customFormat="1" ht="15.75" x14ac:dyDescent="0.25">
      <c r="A17" s="74">
        <v>11</v>
      </c>
      <c r="B17" s="75">
        <v>136</v>
      </c>
      <c r="C17" s="76" t="s">
        <v>102</v>
      </c>
      <c r="D17" s="76" t="s">
        <v>73</v>
      </c>
      <c r="E17" s="85">
        <v>882</v>
      </c>
      <c r="F17" s="98">
        <v>3.85</v>
      </c>
      <c r="G17" s="84"/>
    </row>
    <row r="18" spans="1:7" s="68" customFormat="1" ht="15.75" x14ac:dyDescent="0.25">
      <c r="A18" s="74">
        <v>12</v>
      </c>
      <c r="B18" s="75">
        <v>29</v>
      </c>
      <c r="C18" s="76" t="s">
        <v>112</v>
      </c>
      <c r="D18" s="76" t="s">
        <v>77</v>
      </c>
      <c r="E18" s="85">
        <v>135</v>
      </c>
      <c r="F18" s="98">
        <v>3.81</v>
      </c>
      <c r="G18" s="84"/>
    </row>
    <row r="19" spans="1:7" s="68" customFormat="1" ht="15.75" x14ac:dyDescent="0.25">
      <c r="A19" s="74">
        <v>13</v>
      </c>
      <c r="B19" s="75">
        <v>102</v>
      </c>
      <c r="C19" s="76" t="s">
        <v>114</v>
      </c>
      <c r="D19" s="76" t="s">
        <v>83</v>
      </c>
      <c r="E19" s="85">
        <v>246</v>
      </c>
      <c r="F19" s="98">
        <v>3.55</v>
      </c>
      <c r="G19" s="84"/>
    </row>
    <row r="20" spans="1:7" s="68" customFormat="1" ht="15.75" x14ac:dyDescent="0.25">
      <c r="A20" s="74">
        <v>14</v>
      </c>
      <c r="B20" s="75">
        <v>13</v>
      </c>
      <c r="C20" s="76" t="s">
        <v>133</v>
      </c>
      <c r="D20" s="76" t="s">
        <v>81</v>
      </c>
      <c r="E20" s="85">
        <v>222</v>
      </c>
      <c r="F20" s="98">
        <v>3.06</v>
      </c>
      <c r="G20" s="84"/>
    </row>
    <row r="21" spans="1:7" s="68" customFormat="1" ht="15.75" x14ac:dyDescent="0.25">
      <c r="A21" s="74">
        <v>15</v>
      </c>
      <c r="B21" s="75">
        <v>81</v>
      </c>
      <c r="C21" s="76" t="s">
        <v>115</v>
      </c>
      <c r="D21" s="76" t="s">
        <v>78</v>
      </c>
      <c r="E21" s="85">
        <v>204</v>
      </c>
      <c r="F21" s="98">
        <v>3.03</v>
      </c>
      <c r="G21" s="84"/>
    </row>
    <row r="22" spans="1:7" s="68" customFormat="1" ht="15.75" x14ac:dyDescent="0.25">
      <c r="A22" s="74">
        <v>16</v>
      </c>
      <c r="B22" s="75">
        <v>4</v>
      </c>
      <c r="C22" s="76" t="s">
        <v>103</v>
      </c>
      <c r="D22" s="76" t="s">
        <v>78</v>
      </c>
      <c r="E22" s="85">
        <v>1363</v>
      </c>
      <c r="F22" s="98">
        <v>2.9</v>
      </c>
      <c r="G22" s="84"/>
    </row>
    <row r="23" spans="1:7" s="68" customFormat="1" ht="15.75" x14ac:dyDescent="0.25">
      <c r="A23" s="74">
        <v>17</v>
      </c>
      <c r="B23" s="75">
        <v>55</v>
      </c>
      <c r="C23" s="76" t="s">
        <v>88</v>
      </c>
      <c r="D23" s="76" t="s">
        <v>80</v>
      </c>
      <c r="E23" s="85">
        <v>239</v>
      </c>
      <c r="F23" s="98">
        <v>2.88</v>
      </c>
      <c r="G23" s="84"/>
    </row>
    <row r="24" spans="1:7" s="68" customFormat="1" ht="15.75" x14ac:dyDescent="0.25">
      <c r="A24" s="74">
        <v>18</v>
      </c>
      <c r="B24" s="75">
        <v>42</v>
      </c>
      <c r="C24" s="76" t="s">
        <v>87</v>
      </c>
      <c r="D24" s="76" t="s">
        <v>80</v>
      </c>
      <c r="E24" s="85">
        <v>1529</v>
      </c>
      <c r="F24" s="98">
        <v>2.67</v>
      </c>
      <c r="G24" s="84"/>
    </row>
    <row r="25" spans="1:7" s="68" customFormat="1" ht="15.75" x14ac:dyDescent="0.25">
      <c r="A25" s="74">
        <v>19</v>
      </c>
      <c r="B25" s="75">
        <v>101</v>
      </c>
      <c r="C25" s="76" t="s">
        <v>89</v>
      </c>
      <c r="D25" s="76" t="s">
        <v>84</v>
      </c>
      <c r="E25" s="85">
        <v>967</v>
      </c>
      <c r="F25" s="98">
        <v>2.5099999999999998</v>
      </c>
      <c r="G25" s="84"/>
    </row>
    <row r="26" spans="1:7" s="68" customFormat="1" ht="15.75" x14ac:dyDescent="0.25">
      <c r="A26" s="74">
        <v>20</v>
      </c>
      <c r="B26" s="75">
        <v>113</v>
      </c>
      <c r="C26" s="76" t="s">
        <v>117</v>
      </c>
      <c r="D26" s="76" t="s">
        <v>82</v>
      </c>
      <c r="E26" s="85">
        <v>119</v>
      </c>
      <c r="F26" s="98">
        <v>2.5</v>
      </c>
      <c r="G26" s="84"/>
    </row>
    <row r="27" spans="1:7" s="68" customFormat="1" ht="15.75" x14ac:dyDescent="0.25">
      <c r="A27" s="74">
        <v>21</v>
      </c>
      <c r="B27" s="75">
        <v>64</v>
      </c>
      <c r="C27" s="76" t="s">
        <v>131</v>
      </c>
      <c r="D27" s="76" t="s">
        <v>80</v>
      </c>
      <c r="E27" s="85">
        <v>665</v>
      </c>
      <c r="F27" s="98">
        <v>2.46</v>
      </c>
      <c r="G27" s="84"/>
    </row>
    <row r="28" spans="1:7" s="68" customFormat="1" ht="15.75" x14ac:dyDescent="0.25">
      <c r="A28" s="74">
        <v>22</v>
      </c>
      <c r="B28" s="75">
        <v>78</v>
      </c>
      <c r="C28" s="76" t="s">
        <v>101</v>
      </c>
      <c r="D28" s="76" t="s">
        <v>73</v>
      </c>
      <c r="E28" s="85">
        <v>220</v>
      </c>
      <c r="F28" s="98">
        <v>2.44</v>
      </c>
      <c r="G28" s="84"/>
    </row>
    <row r="29" spans="1:7" s="68" customFormat="1" ht="15.75" x14ac:dyDescent="0.25">
      <c r="A29" s="74">
        <v>23</v>
      </c>
      <c r="B29" s="75">
        <v>61</v>
      </c>
      <c r="C29" s="76" t="s">
        <v>87</v>
      </c>
      <c r="D29" s="76" t="s">
        <v>83</v>
      </c>
      <c r="E29" s="85">
        <v>936</v>
      </c>
      <c r="F29" s="98">
        <v>2.44</v>
      </c>
      <c r="G29" s="84"/>
    </row>
    <row r="30" spans="1:7" s="68" customFormat="1" ht="15.75" x14ac:dyDescent="0.25">
      <c r="A30" s="74">
        <v>24</v>
      </c>
      <c r="B30" s="75">
        <v>109</v>
      </c>
      <c r="C30" s="76" t="s">
        <v>128</v>
      </c>
      <c r="D30" s="76" t="s">
        <v>80</v>
      </c>
      <c r="E30" s="85">
        <v>207</v>
      </c>
      <c r="F30" s="98">
        <v>2.4300000000000002</v>
      </c>
      <c r="G30" s="84"/>
    </row>
    <row r="31" spans="1:7" s="68" customFormat="1" ht="15.75" x14ac:dyDescent="0.25">
      <c r="A31" s="74">
        <v>25</v>
      </c>
      <c r="B31" s="75">
        <v>6</v>
      </c>
      <c r="C31" s="76" t="s">
        <v>131</v>
      </c>
      <c r="D31" s="76" t="s">
        <v>77</v>
      </c>
      <c r="E31" s="85">
        <v>830</v>
      </c>
      <c r="F31" s="98">
        <v>2.4</v>
      </c>
      <c r="G31" s="84"/>
    </row>
    <row r="32" spans="1:7" s="68" customFormat="1" ht="15.75" x14ac:dyDescent="0.25">
      <c r="A32" s="74">
        <v>26</v>
      </c>
      <c r="B32" s="75">
        <v>30</v>
      </c>
      <c r="C32" s="76" t="s">
        <v>128</v>
      </c>
      <c r="D32" s="76" t="s">
        <v>83</v>
      </c>
      <c r="E32" s="85">
        <v>68</v>
      </c>
      <c r="F32" s="98">
        <v>2.34</v>
      </c>
      <c r="G32" s="84"/>
    </row>
    <row r="33" spans="1:7" s="68" customFormat="1" ht="15.75" x14ac:dyDescent="0.25">
      <c r="A33" s="74">
        <v>27</v>
      </c>
      <c r="B33" s="75">
        <v>95</v>
      </c>
      <c r="C33" s="76" t="s">
        <v>102</v>
      </c>
      <c r="D33" s="76" t="s">
        <v>76</v>
      </c>
      <c r="E33" s="85">
        <v>176</v>
      </c>
      <c r="F33" s="98">
        <v>2.3199999999999998</v>
      </c>
      <c r="G33" s="84"/>
    </row>
    <row r="34" spans="1:7" s="68" customFormat="1" ht="15.75" x14ac:dyDescent="0.25">
      <c r="A34" s="74">
        <v>28</v>
      </c>
      <c r="B34" s="75">
        <v>88</v>
      </c>
      <c r="C34" s="76" t="s">
        <v>123</v>
      </c>
      <c r="D34" s="76" t="s">
        <v>80</v>
      </c>
      <c r="E34" s="85">
        <v>386</v>
      </c>
      <c r="F34" s="98">
        <v>2.29</v>
      </c>
      <c r="G34" s="84"/>
    </row>
    <row r="35" spans="1:7" s="68" customFormat="1" ht="15.75" x14ac:dyDescent="0.25">
      <c r="A35" s="74">
        <v>29</v>
      </c>
      <c r="B35" s="75">
        <v>19</v>
      </c>
      <c r="C35" s="76" t="s">
        <v>127</v>
      </c>
      <c r="D35" s="76" t="s">
        <v>83</v>
      </c>
      <c r="E35" s="85">
        <v>639</v>
      </c>
      <c r="F35" s="98">
        <v>2.25</v>
      </c>
      <c r="G35" s="84"/>
    </row>
    <row r="36" spans="1:7" s="68" customFormat="1" ht="15.75" x14ac:dyDescent="0.25">
      <c r="A36" s="74">
        <v>30</v>
      </c>
      <c r="B36" s="75">
        <v>63</v>
      </c>
      <c r="C36" s="76" t="s">
        <v>132</v>
      </c>
      <c r="D36" s="76" t="s">
        <v>76</v>
      </c>
      <c r="E36" s="85">
        <v>282</v>
      </c>
      <c r="F36" s="98">
        <v>2.17</v>
      </c>
      <c r="G36" s="84"/>
    </row>
    <row r="37" spans="1:7" s="68" customFormat="1" ht="15.75" x14ac:dyDescent="0.25">
      <c r="A37" s="74">
        <v>31</v>
      </c>
      <c r="B37" s="75">
        <v>1</v>
      </c>
      <c r="C37" s="76" t="s">
        <v>86</v>
      </c>
      <c r="D37" s="76" t="s">
        <v>80</v>
      </c>
      <c r="E37" s="85">
        <v>46</v>
      </c>
      <c r="F37" s="98">
        <v>2.15</v>
      </c>
      <c r="G37" s="84"/>
    </row>
    <row r="38" spans="1:7" s="68" customFormat="1" ht="15.75" x14ac:dyDescent="0.25">
      <c r="A38" s="74">
        <v>32</v>
      </c>
      <c r="B38" s="75" t="e">
        <v>#N/A</v>
      </c>
      <c r="C38" s="76" t="s">
        <v>104</v>
      </c>
      <c r="D38" s="76" t="s">
        <v>78</v>
      </c>
      <c r="E38" s="85">
        <v>347</v>
      </c>
      <c r="F38" s="98">
        <v>2.1</v>
      </c>
      <c r="G38" s="84"/>
    </row>
    <row r="39" spans="1:7" s="68" customFormat="1" ht="15.75" x14ac:dyDescent="0.25">
      <c r="A39" s="74">
        <v>33</v>
      </c>
      <c r="B39" s="75">
        <v>59</v>
      </c>
      <c r="C39" s="76" t="s">
        <v>129</v>
      </c>
      <c r="D39" s="76" t="s">
        <v>82</v>
      </c>
      <c r="E39" s="85">
        <v>198</v>
      </c>
      <c r="F39" s="98">
        <v>1.97</v>
      </c>
      <c r="G39" s="84"/>
    </row>
    <row r="40" spans="1:7" s="68" customFormat="1" ht="15.75" x14ac:dyDescent="0.25">
      <c r="A40" s="74">
        <v>34</v>
      </c>
      <c r="B40" s="75">
        <v>137</v>
      </c>
      <c r="C40" s="76" t="s">
        <v>120</v>
      </c>
      <c r="D40" s="76" t="s">
        <v>80</v>
      </c>
      <c r="E40" s="85">
        <v>267</v>
      </c>
      <c r="F40" s="98">
        <v>1.95</v>
      </c>
      <c r="G40" s="84"/>
    </row>
    <row r="41" spans="1:7" s="68" customFormat="1" ht="15.75" x14ac:dyDescent="0.25">
      <c r="A41" s="74">
        <v>35</v>
      </c>
      <c r="B41" s="75">
        <v>138</v>
      </c>
      <c r="C41" s="76" t="s">
        <v>101</v>
      </c>
      <c r="D41" s="76" t="s">
        <v>76</v>
      </c>
      <c r="E41" s="85">
        <v>116</v>
      </c>
      <c r="F41" s="98">
        <v>1.93</v>
      </c>
      <c r="G41" s="84"/>
    </row>
    <row r="42" spans="1:7" s="68" customFormat="1" ht="15.75" x14ac:dyDescent="0.25">
      <c r="A42" s="74">
        <v>36</v>
      </c>
      <c r="B42" s="75">
        <v>121</v>
      </c>
      <c r="C42" s="76" t="s">
        <v>108</v>
      </c>
      <c r="D42" s="76" t="s">
        <v>78</v>
      </c>
      <c r="E42" s="85">
        <v>57</v>
      </c>
      <c r="F42" s="98">
        <v>1.91</v>
      </c>
      <c r="G42" s="84"/>
    </row>
    <row r="43" spans="1:7" s="68" customFormat="1" ht="15.75" x14ac:dyDescent="0.25">
      <c r="A43" s="74">
        <v>37</v>
      </c>
      <c r="B43" s="75">
        <v>56</v>
      </c>
      <c r="C43" s="76" t="s">
        <v>88</v>
      </c>
      <c r="D43" s="76" t="s">
        <v>77</v>
      </c>
      <c r="E43" s="85">
        <v>247</v>
      </c>
      <c r="F43" s="98">
        <v>1.88</v>
      </c>
      <c r="G43" s="84"/>
    </row>
    <row r="44" spans="1:7" s="68" customFormat="1" ht="15.75" x14ac:dyDescent="0.25">
      <c r="A44" s="74">
        <v>38</v>
      </c>
      <c r="B44" s="75">
        <v>10</v>
      </c>
      <c r="C44" s="76" t="s">
        <v>88</v>
      </c>
      <c r="D44" s="76" t="s">
        <v>78</v>
      </c>
      <c r="E44" s="85">
        <v>430</v>
      </c>
      <c r="F44" s="98">
        <v>1.85</v>
      </c>
      <c r="G44" s="84"/>
    </row>
    <row r="45" spans="1:7" s="68" customFormat="1" ht="15.75" x14ac:dyDescent="0.25">
      <c r="A45" s="74">
        <v>39</v>
      </c>
      <c r="B45" s="75">
        <v>27</v>
      </c>
      <c r="C45" s="76" t="s">
        <v>106</v>
      </c>
      <c r="D45" s="76" t="s">
        <v>78</v>
      </c>
      <c r="E45" s="85">
        <v>277</v>
      </c>
      <c r="F45" s="98">
        <v>1.73</v>
      </c>
      <c r="G45" s="84"/>
    </row>
    <row r="46" spans="1:7" s="68" customFormat="1" ht="15.75" x14ac:dyDescent="0.25">
      <c r="A46" s="74">
        <v>40</v>
      </c>
      <c r="B46" s="75">
        <v>34</v>
      </c>
      <c r="C46" s="76" t="s">
        <v>109</v>
      </c>
      <c r="D46" s="76" t="s">
        <v>78</v>
      </c>
      <c r="E46" s="85">
        <v>40</v>
      </c>
      <c r="F46" s="98">
        <v>1.6</v>
      </c>
      <c r="G46" s="84"/>
    </row>
    <row r="47" spans="1:7" s="68" customFormat="1" ht="15.75" x14ac:dyDescent="0.25">
      <c r="A47" s="74">
        <v>41</v>
      </c>
      <c r="B47" s="75">
        <v>54</v>
      </c>
      <c r="C47" s="76" t="s">
        <v>124</v>
      </c>
      <c r="D47" s="76" t="s">
        <v>80</v>
      </c>
      <c r="E47" s="85">
        <v>84</v>
      </c>
      <c r="F47" s="98">
        <v>1.55</v>
      </c>
      <c r="G47" s="84"/>
    </row>
    <row r="48" spans="1:7" s="68" customFormat="1" ht="15.75" x14ac:dyDescent="0.25">
      <c r="A48" s="74">
        <v>42</v>
      </c>
      <c r="B48" s="75">
        <v>147</v>
      </c>
      <c r="C48" s="76" t="s">
        <v>90</v>
      </c>
      <c r="D48" s="76" t="s">
        <v>72</v>
      </c>
      <c r="E48" s="85">
        <v>10</v>
      </c>
      <c r="F48" s="98">
        <v>1.5</v>
      </c>
      <c r="G48" s="84"/>
    </row>
    <row r="49" spans="1:7" s="68" customFormat="1" ht="15.75" x14ac:dyDescent="0.25">
      <c r="A49" s="74">
        <v>43</v>
      </c>
      <c r="B49" s="75">
        <v>50</v>
      </c>
      <c r="C49" s="76" t="s">
        <v>109</v>
      </c>
      <c r="D49" s="76" t="s">
        <v>79</v>
      </c>
      <c r="E49" s="85">
        <v>186</v>
      </c>
      <c r="F49" s="98">
        <v>1.49</v>
      </c>
      <c r="G49" s="84"/>
    </row>
    <row r="50" spans="1:7" s="68" customFormat="1" ht="15.75" x14ac:dyDescent="0.25">
      <c r="A50" s="74">
        <v>44</v>
      </c>
      <c r="B50" s="75">
        <v>82</v>
      </c>
      <c r="C50" s="76" t="s">
        <v>106</v>
      </c>
      <c r="D50" s="76" t="s">
        <v>80</v>
      </c>
      <c r="E50" s="85">
        <v>404</v>
      </c>
      <c r="F50" s="98">
        <v>1.43</v>
      </c>
      <c r="G50" s="84"/>
    </row>
    <row r="51" spans="1:7" s="68" customFormat="1" ht="15.75" x14ac:dyDescent="0.25">
      <c r="A51" s="74">
        <v>45</v>
      </c>
      <c r="B51" s="75">
        <v>103</v>
      </c>
      <c r="C51" s="76" t="s">
        <v>105</v>
      </c>
      <c r="D51" s="76" t="s">
        <v>78</v>
      </c>
      <c r="E51" s="85">
        <v>143</v>
      </c>
      <c r="F51" s="98">
        <v>1.39</v>
      </c>
      <c r="G51" s="84"/>
    </row>
    <row r="52" spans="1:7" s="68" customFormat="1" ht="15.75" x14ac:dyDescent="0.25">
      <c r="A52" s="74">
        <v>46</v>
      </c>
      <c r="B52" s="75">
        <v>22</v>
      </c>
      <c r="C52" s="76" t="s">
        <v>108</v>
      </c>
      <c r="D52" s="76" t="s">
        <v>80</v>
      </c>
      <c r="E52" s="85">
        <v>371</v>
      </c>
      <c r="F52" s="98">
        <v>1.39</v>
      </c>
      <c r="G52" s="84"/>
    </row>
    <row r="53" spans="1:7" s="68" customFormat="1" ht="15.75" x14ac:dyDescent="0.25">
      <c r="A53" s="74">
        <v>47</v>
      </c>
      <c r="B53" s="75">
        <v>33</v>
      </c>
      <c r="C53" s="76" t="s">
        <v>133</v>
      </c>
      <c r="D53" s="76" t="s">
        <v>76</v>
      </c>
      <c r="E53" s="85">
        <v>617</v>
      </c>
      <c r="F53" s="98">
        <v>1.39</v>
      </c>
      <c r="G53" s="84"/>
    </row>
    <row r="54" spans="1:7" s="68" customFormat="1" ht="15.75" x14ac:dyDescent="0.25">
      <c r="A54" s="74">
        <v>48</v>
      </c>
      <c r="B54" s="75">
        <v>2</v>
      </c>
      <c r="C54" s="76" t="s">
        <v>135</v>
      </c>
      <c r="D54" s="76" t="s">
        <v>76</v>
      </c>
      <c r="E54" s="85">
        <v>409</v>
      </c>
      <c r="F54" s="98">
        <v>1.39</v>
      </c>
      <c r="G54" s="84"/>
    </row>
    <row r="55" spans="1:7" s="68" customFormat="1" ht="15.75" x14ac:dyDescent="0.25">
      <c r="A55" s="74">
        <v>49</v>
      </c>
      <c r="B55" s="75">
        <v>108</v>
      </c>
      <c r="C55" s="76" t="s">
        <v>114</v>
      </c>
      <c r="D55" s="76" t="s">
        <v>77</v>
      </c>
      <c r="E55" s="85">
        <v>212</v>
      </c>
      <c r="F55" s="98">
        <v>1.37</v>
      </c>
      <c r="G55" s="84"/>
    </row>
    <row r="56" spans="1:7" s="68" customFormat="1" ht="15.75" x14ac:dyDescent="0.25">
      <c r="A56" s="74">
        <v>50</v>
      </c>
      <c r="B56" s="75">
        <v>14</v>
      </c>
      <c r="C56" s="76" t="s">
        <v>121</v>
      </c>
      <c r="D56" s="76" t="s">
        <v>83</v>
      </c>
      <c r="E56" s="85">
        <v>814</v>
      </c>
      <c r="F56" s="98">
        <v>1.37</v>
      </c>
      <c r="G56" s="84"/>
    </row>
    <row r="57" spans="1:7" s="68" customFormat="1" ht="15.75" x14ac:dyDescent="0.25">
      <c r="A57" s="74">
        <v>51</v>
      </c>
      <c r="B57" s="75">
        <v>91</v>
      </c>
      <c r="C57" s="76" t="s">
        <v>89</v>
      </c>
      <c r="D57" s="76" t="s">
        <v>82</v>
      </c>
      <c r="E57" s="85">
        <v>549</v>
      </c>
      <c r="F57" s="98">
        <v>1.34</v>
      </c>
      <c r="G57" s="84"/>
    </row>
    <row r="58" spans="1:7" s="68" customFormat="1" ht="15.75" x14ac:dyDescent="0.25">
      <c r="A58" s="74">
        <v>52</v>
      </c>
      <c r="B58" s="75">
        <v>69</v>
      </c>
      <c r="C58" s="76" t="s">
        <v>129</v>
      </c>
      <c r="D58" s="76" t="s">
        <v>80</v>
      </c>
      <c r="E58" s="85">
        <v>174</v>
      </c>
      <c r="F58" s="98">
        <v>1.34</v>
      </c>
      <c r="G58" s="84"/>
    </row>
    <row r="59" spans="1:7" s="68" customFormat="1" ht="15.75" x14ac:dyDescent="0.25">
      <c r="A59" s="74">
        <v>53</v>
      </c>
      <c r="B59" s="75">
        <v>118</v>
      </c>
      <c r="C59" s="76" t="s">
        <v>106</v>
      </c>
      <c r="D59" s="76" t="s">
        <v>83</v>
      </c>
      <c r="E59" s="85">
        <v>248</v>
      </c>
      <c r="F59" s="98">
        <v>1.27</v>
      </c>
      <c r="G59" s="84"/>
    </row>
    <row r="60" spans="1:7" s="68" customFormat="1" ht="15.75" x14ac:dyDescent="0.25">
      <c r="A60" s="74">
        <v>54</v>
      </c>
      <c r="B60" s="75">
        <v>17</v>
      </c>
      <c r="C60" s="76" t="s">
        <v>101</v>
      </c>
      <c r="D60" s="76" t="s">
        <v>74</v>
      </c>
      <c r="E60" s="85">
        <v>230</v>
      </c>
      <c r="F60" s="98">
        <v>1.27</v>
      </c>
      <c r="G60" s="84"/>
    </row>
    <row r="61" spans="1:7" s="68" customFormat="1" ht="15.75" x14ac:dyDescent="0.25">
      <c r="A61" s="74">
        <v>55</v>
      </c>
      <c r="B61" s="75">
        <v>110</v>
      </c>
      <c r="C61" s="76" t="s">
        <v>113</v>
      </c>
      <c r="D61" s="76" t="s">
        <v>77</v>
      </c>
      <c r="E61" s="85">
        <v>239</v>
      </c>
      <c r="F61" s="98">
        <v>1.22</v>
      </c>
      <c r="G61" s="84"/>
    </row>
    <row r="62" spans="1:7" s="68" customFormat="1" ht="15.75" x14ac:dyDescent="0.25">
      <c r="A62" s="74">
        <v>56</v>
      </c>
      <c r="B62" s="75">
        <v>83</v>
      </c>
      <c r="C62" s="76" t="s">
        <v>106</v>
      </c>
      <c r="D62" s="76" t="s">
        <v>82</v>
      </c>
      <c r="E62" s="85">
        <v>14</v>
      </c>
      <c r="F62" s="98">
        <v>1.21</v>
      </c>
      <c r="G62" s="84"/>
    </row>
    <row r="63" spans="1:7" s="68" customFormat="1" ht="15.75" x14ac:dyDescent="0.25">
      <c r="A63" s="74">
        <v>57</v>
      </c>
      <c r="B63" s="75">
        <v>89</v>
      </c>
      <c r="C63" s="76" t="s">
        <v>127</v>
      </c>
      <c r="D63" s="76" t="s">
        <v>78</v>
      </c>
      <c r="E63" s="85">
        <v>606</v>
      </c>
      <c r="F63" s="98">
        <v>1.2</v>
      </c>
      <c r="G63" s="84"/>
    </row>
    <row r="64" spans="1:7" s="68" customFormat="1" ht="15.75" x14ac:dyDescent="0.25">
      <c r="A64" s="74">
        <v>58</v>
      </c>
      <c r="B64" s="75">
        <v>144</v>
      </c>
      <c r="C64" s="76" t="s">
        <v>113</v>
      </c>
      <c r="D64" s="76" t="s">
        <v>82</v>
      </c>
      <c r="E64" s="85">
        <v>304</v>
      </c>
      <c r="F64" s="98">
        <v>1.2</v>
      </c>
      <c r="G64" s="84"/>
    </row>
    <row r="65" spans="1:7" s="68" customFormat="1" ht="15.75" x14ac:dyDescent="0.25">
      <c r="A65" s="74">
        <v>59</v>
      </c>
      <c r="B65" s="75">
        <v>58</v>
      </c>
      <c r="C65" s="76" t="s">
        <v>98</v>
      </c>
      <c r="D65" s="76" t="s">
        <v>83</v>
      </c>
      <c r="E65" s="85">
        <v>30</v>
      </c>
      <c r="F65" s="98">
        <v>1.2</v>
      </c>
      <c r="G65" s="84"/>
    </row>
    <row r="66" spans="1:7" s="68" customFormat="1" ht="15.75" x14ac:dyDescent="0.25">
      <c r="A66" s="74">
        <v>60</v>
      </c>
      <c r="B66" s="75">
        <v>48</v>
      </c>
      <c r="C66" s="76" t="s">
        <v>98</v>
      </c>
      <c r="D66" s="76" t="s">
        <v>80</v>
      </c>
      <c r="E66" s="85">
        <v>711</v>
      </c>
      <c r="F66" s="98">
        <v>1.17</v>
      </c>
      <c r="G66" s="84"/>
    </row>
    <row r="67" spans="1:7" s="68" customFormat="1" ht="15.75" x14ac:dyDescent="0.25">
      <c r="A67" s="74">
        <v>61</v>
      </c>
      <c r="B67" s="75">
        <v>85</v>
      </c>
      <c r="C67" s="76" t="s">
        <v>126</v>
      </c>
      <c r="D67" s="76" t="s">
        <v>83</v>
      </c>
      <c r="E67" s="85">
        <v>88</v>
      </c>
      <c r="F67" s="98">
        <v>1.1599999999999999</v>
      </c>
      <c r="G67" s="84"/>
    </row>
    <row r="68" spans="1:7" s="68" customFormat="1" ht="15.75" x14ac:dyDescent="0.25">
      <c r="A68" s="74">
        <v>62</v>
      </c>
      <c r="B68" s="75">
        <v>114</v>
      </c>
      <c r="C68" s="76" t="s">
        <v>132</v>
      </c>
      <c r="D68" s="76" t="s">
        <v>75</v>
      </c>
      <c r="E68" s="85">
        <v>177</v>
      </c>
      <c r="F68" s="98">
        <v>1.1499999999999999</v>
      </c>
      <c r="G68" s="84"/>
    </row>
    <row r="69" spans="1:7" s="68" customFormat="1" ht="15.75" x14ac:dyDescent="0.25">
      <c r="A69" s="74">
        <v>63</v>
      </c>
      <c r="B69" s="75">
        <v>142</v>
      </c>
      <c r="C69" s="76" t="s">
        <v>105</v>
      </c>
      <c r="D69" s="76" t="s">
        <v>77</v>
      </c>
      <c r="E69" s="85">
        <v>79</v>
      </c>
      <c r="F69" s="98">
        <v>1.1399999999999999</v>
      </c>
      <c r="G69" s="84"/>
    </row>
    <row r="70" spans="1:7" s="68" customFormat="1" ht="15.75" x14ac:dyDescent="0.25">
      <c r="A70" s="74">
        <v>64</v>
      </c>
      <c r="B70" s="75">
        <v>75</v>
      </c>
      <c r="C70" s="76" t="s">
        <v>87</v>
      </c>
      <c r="D70" s="76" t="s">
        <v>82</v>
      </c>
      <c r="E70" s="85">
        <v>766</v>
      </c>
      <c r="F70" s="98">
        <v>1.1299999999999999</v>
      </c>
      <c r="G70" s="84"/>
    </row>
    <row r="71" spans="1:7" s="68" customFormat="1" ht="15.75" x14ac:dyDescent="0.25">
      <c r="A71" s="74">
        <v>65</v>
      </c>
      <c r="B71" s="75">
        <v>125</v>
      </c>
      <c r="C71" s="76" t="s">
        <v>113</v>
      </c>
      <c r="D71" s="76" t="s">
        <v>78</v>
      </c>
      <c r="E71" s="85">
        <v>296</v>
      </c>
      <c r="F71" s="98">
        <v>1.1100000000000001</v>
      </c>
      <c r="G71" s="84"/>
    </row>
    <row r="72" spans="1:7" s="68" customFormat="1" ht="15.75" x14ac:dyDescent="0.25">
      <c r="A72" s="74">
        <v>66</v>
      </c>
      <c r="B72" s="75">
        <v>72</v>
      </c>
      <c r="C72" s="76" t="s">
        <v>117</v>
      </c>
      <c r="D72" s="76" t="s">
        <v>83</v>
      </c>
      <c r="E72" s="85">
        <v>411</v>
      </c>
      <c r="F72" s="98">
        <v>1.04</v>
      </c>
      <c r="G72" s="84"/>
    </row>
    <row r="73" spans="1:7" s="68" customFormat="1" ht="15.75" x14ac:dyDescent="0.25">
      <c r="A73" s="74">
        <v>67</v>
      </c>
      <c r="B73" s="75">
        <v>106</v>
      </c>
      <c r="C73" s="76" t="s">
        <v>101</v>
      </c>
      <c r="D73" s="76" t="s">
        <v>72</v>
      </c>
      <c r="E73" s="85">
        <v>226</v>
      </c>
      <c r="F73" s="98">
        <v>0.97</v>
      </c>
      <c r="G73" s="84"/>
    </row>
    <row r="74" spans="1:7" s="68" customFormat="1" ht="15.75" x14ac:dyDescent="0.25">
      <c r="A74" s="74">
        <v>68</v>
      </c>
      <c r="B74" s="75">
        <v>5</v>
      </c>
      <c r="C74" s="76" t="s">
        <v>87</v>
      </c>
      <c r="D74" s="76" t="s">
        <v>77</v>
      </c>
      <c r="E74" s="85">
        <v>2286</v>
      </c>
      <c r="F74" s="98">
        <v>0.97</v>
      </c>
      <c r="G74" s="84"/>
    </row>
    <row r="75" spans="1:7" s="68" customFormat="1" ht="15.75" x14ac:dyDescent="0.25">
      <c r="A75" s="74">
        <v>69</v>
      </c>
      <c r="B75" s="75">
        <v>44</v>
      </c>
      <c r="C75" s="76" t="s">
        <v>123</v>
      </c>
      <c r="D75" s="76" t="s">
        <v>84</v>
      </c>
      <c r="E75" s="85">
        <v>73</v>
      </c>
      <c r="F75" s="98">
        <v>0.95</v>
      </c>
      <c r="G75" s="84"/>
    </row>
    <row r="76" spans="1:7" s="68" customFormat="1" ht="15.75" x14ac:dyDescent="0.25">
      <c r="A76" s="74">
        <v>70</v>
      </c>
      <c r="B76" s="75">
        <v>107</v>
      </c>
      <c r="C76" s="76" t="s">
        <v>104</v>
      </c>
      <c r="D76" s="76" t="s">
        <v>77</v>
      </c>
      <c r="E76" s="85">
        <v>1030</v>
      </c>
      <c r="F76" s="98">
        <v>0.94</v>
      </c>
      <c r="G76" s="84"/>
    </row>
    <row r="77" spans="1:7" s="68" customFormat="1" ht="15.75" x14ac:dyDescent="0.25">
      <c r="A77" s="74">
        <v>71</v>
      </c>
      <c r="B77" s="75">
        <v>90</v>
      </c>
      <c r="C77" s="76" t="s">
        <v>128</v>
      </c>
      <c r="D77" s="76" t="s">
        <v>77</v>
      </c>
      <c r="E77" s="85">
        <v>108</v>
      </c>
      <c r="F77" s="98">
        <v>0.87</v>
      </c>
      <c r="G77" s="84"/>
    </row>
    <row r="78" spans="1:7" s="68" customFormat="1" ht="15.75" x14ac:dyDescent="0.25">
      <c r="A78" s="74">
        <v>72</v>
      </c>
      <c r="B78" s="75">
        <v>86</v>
      </c>
      <c r="C78" s="76" t="s">
        <v>121</v>
      </c>
      <c r="D78" s="76" t="s">
        <v>77</v>
      </c>
      <c r="E78" s="85">
        <v>1044</v>
      </c>
      <c r="F78" s="98">
        <v>0.86</v>
      </c>
      <c r="G78" s="84"/>
    </row>
    <row r="79" spans="1:7" s="68" customFormat="1" ht="15.75" x14ac:dyDescent="0.25">
      <c r="A79" s="74">
        <v>73</v>
      </c>
      <c r="B79" s="75">
        <v>68</v>
      </c>
      <c r="C79" s="76" t="s">
        <v>124</v>
      </c>
      <c r="D79" s="76" t="s">
        <v>77</v>
      </c>
      <c r="E79" s="85">
        <v>120</v>
      </c>
      <c r="F79" s="98">
        <v>0.85</v>
      </c>
      <c r="G79" s="84"/>
    </row>
    <row r="80" spans="1:7" s="68" customFormat="1" ht="15.75" x14ac:dyDescent="0.25">
      <c r="A80" s="74">
        <v>74</v>
      </c>
      <c r="B80" s="75">
        <v>139</v>
      </c>
      <c r="C80" s="76" t="s">
        <v>125</v>
      </c>
      <c r="D80" s="76" t="s">
        <v>78</v>
      </c>
      <c r="E80" s="85">
        <v>133</v>
      </c>
      <c r="F80" s="98">
        <v>0.84</v>
      </c>
      <c r="G80" s="84"/>
    </row>
    <row r="81" spans="1:7" s="68" customFormat="1" ht="15.75" x14ac:dyDescent="0.25">
      <c r="A81" s="74">
        <v>75</v>
      </c>
      <c r="B81" s="75">
        <v>31</v>
      </c>
      <c r="C81" s="76" t="s">
        <v>127</v>
      </c>
      <c r="D81" s="76" t="s">
        <v>77</v>
      </c>
      <c r="E81" s="85">
        <v>348</v>
      </c>
      <c r="F81" s="98">
        <v>0.84</v>
      </c>
      <c r="G81" s="84"/>
    </row>
    <row r="82" spans="1:7" s="68" customFormat="1" ht="15.75" x14ac:dyDescent="0.25">
      <c r="A82" s="74">
        <v>76</v>
      </c>
      <c r="B82" s="75">
        <v>51</v>
      </c>
      <c r="C82" s="76" t="s">
        <v>121</v>
      </c>
      <c r="D82" s="76" t="s">
        <v>78</v>
      </c>
      <c r="E82" s="85">
        <v>1074</v>
      </c>
      <c r="F82" s="98">
        <v>0.84</v>
      </c>
      <c r="G82" s="84"/>
    </row>
    <row r="83" spans="1:7" s="68" customFormat="1" ht="15.75" x14ac:dyDescent="0.25">
      <c r="A83" s="74">
        <v>77</v>
      </c>
      <c r="B83" s="75">
        <v>73</v>
      </c>
      <c r="C83" s="76" t="s">
        <v>123</v>
      </c>
      <c r="D83" s="76" t="s">
        <v>82</v>
      </c>
      <c r="E83" s="85">
        <v>202</v>
      </c>
      <c r="F83" s="98">
        <v>0.8</v>
      </c>
      <c r="G83" s="84"/>
    </row>
    <row r="84" spans="1:7" s="68" customFormat="1" ht="15.75" x14ac:dyDescent="0.25">
      <c r="A84" s="74">
        <v>78</v>
      </c>
      <c r="B84" s="75" t="e">
        <v>#N/A</v>
      </c>
      <c r="C84" s="76" t="s">
        <v>116</v>
      </c>
      <c r="D84" s="76" t="s">
        <v>79</v>
      </c>
      <c r="E84" s="85">
        <v>248</v>
      </c>
      <c r="F84" s="98">
        <v>0.78</v>
      </c>
      <c r="G84" s="84"/>
    </row>
    <row r="85" spans="1:7" s="68" customFormat="1" ht="15.75" x14ac:dyDescent="0.25">
      <c r="A85" s="74">
        <v>79</v>
      </c>
      <c r="B85" s="75">
        <v>66</v>
      </c>
      <c r="C85" s="76" t="s">
        <v>118</v>
      </c>
      <c r="D85" s="76" t="s">
        <v>75</v>
      </c>
      <c r="E85" s="85">
        <v>170</v>
      </c>
      <c r="F85" s="98">
        <v>0.75</v>
      </c>
      <c r="G85" s="84"/>
    </row>
    <row r="86" spans="1:7" s="68" customFormat="1" ht="15.75" x14ac:dyDescent="0.25">
      <c r="A86" s="74">
        <v>80</v>
      </c>
      <c r="B86" s="75">
        <v>124</v>
      </c>
      <c r="C86" s="76" t="s">
        <v>115</v>
      </c>
      <c r="D86" s="76" t="s">
        <v>84</v>
      </c>
      <c r="E86" s="85">
        <v>129</v>
      </c>
      <c r="F86" s="98">
        <v>0.75</v>
      </c>
      <c r="G86" s="84"/>
    </row>
    <row r="87" spans="1:7" s="68" customFormat="1" ht="15.75" x14ac:dyDescent="0.25">
      <c r="A87" s="74">
        <v>81</v>
      </c>
      <c r="B87" s="75">
        <v>96</v>
      </c>
      <c r="C87" s="76" t="s">
        <v>135</v>
      </c>
      <c r="D87" s="76" t="s">
        <v>72</v>
      </c>
      <c r="E87" s="85">
        <v>530</v>
      </c>
      <c r="F87" s="98">
        <v>0.75</v>
      </c>
      <c r="G87" s="84"/>
    </row>
    <row r="88" spans="1:7" s="68" customFormat="1" ht="15.75" x14ac:dyDescent="0.25">
      <c r="A88" s="74">
        <v>82</v>
      </c>
      <c r="B88" s="75">
        <v>8</v>
      </c>
      <c r="C88" s="76" t="s">
        <v>103</v>
      </c>
      <c r="D88" s="76" t="s">
        <v>77</v>
      </c>
      <c r="E88" s="85">
        <v>1346</v>
      </c>
      <c r="F88" s="98">
        <v>0.71</v>
      </c>
      <c r="G88" s="84"/>
    </row>
    <row r="89" spans="1:7" s="68" customFormat="1" ht="15.75" x14ac:dyDescent="0.25">
      <c r="A89" s="74">
        <v>83</v>
      </c>
      <c r="B89" s="75">
        <v>146</v>
      </c>
      <c r="C89" s="76" t="s">
        <v>134</v>
      </c>
      <c r="D89" s="76" t="s">
        <v>80</v>
      </c>
      <c r="E89" s="85">
        <v>66</v>
      </c>
      <c r="F89" s="98">
        <v>0.68</v>
      </c>
      <c r="G89" s="84"/>
    </row>
    <row r="90" spans="1:7" s="68" customFormat="1" ht="15.75" x14ac:dyDescent="0.25">
      <c r="A90" s="74">
        <v>84</v>
      </c>
      <c r="B90" s="75">
        <v>45</v>
      </c>
      <c r="C90" s="76" t="s">
        <v>89</v>
      </c>
      <c r="D90" s="76" t="s">
        <v>83</v>
      </c>
      <c r="E90" s="85">
        <v>1167</v>
      </c>
      <c r="F90" s="98">
        <v>0.67</v>
      </c>
      <c r="G90" s="84"/>
    </row>
    <row r="91" spans="1:7" s="68" customFormat="1" ht="15.75" x14ac:dyDescent="0.25">
      <c r="A91" s="74">
        <v>85</v>
      </c>
      <c r="B91" s="75">
        <v>105</v>
      </c>
      <c r="C91" s="76" t="s">
        <v>121</v>
      </c>
      <c r="D91" s="76" t="s">
        <v>84</v>
      </c>
      <c r="E91" s="85">
        <v>830</v>
      </c>
      <c r="F91" s="98">
        <v>0.66</v>
      </c>
      <c r="G91" s="84"/>
    </row>
    <row r="92" spans="1:7" s="68" customFormat="1" ht="15.75" x14ac:dyDescent="0.25">
      <c r="A92" s="74">
        <v>86</v>
      </c>
      <c r="B92" s="75">
        <v>98</v>
      </c>
      <c r="C92" s="76" t="s">
        <v>134</v>
      </c>
      <c r="D92" s="76" t="s">
        <v>77</v>
      </c>
      <c r="E92" s="85">
        <v>303</v>
      </c>
      <c r="F92" s="98">
        <v>0.66</v>
      </c>
      <c r="G92" s="84"/>
    </row>
    <row r="93" spans="1:7" s="68" customFormat="1" ht="15.75" x14ac:dyDescent="0.25">
      <c r="A93" s="74">
        <v>87</v>
      </c>
      <c r="B93" s="75">
        <v>60</v>
      </c>
      <c r="C93" s="76" t="s">
        <v>115</v>
      </c>
      <c r="D93" s="76" t="s">
        <v>83</v>
      </c>
      <c r="E93" s="85">
        <v>155</v>
      </c>
      <c r="F93" s="98">
        <v>0.65</v>
      </c>
      <c r="G93" s="84"/>
    </row>
    <row r="94" spans="1:7" s="68" customFormat="1" ht="15.75" x14ac:dyDescent="0.25">
      <c r="A94" s="74">
        <v>88</v>
      </c>
      <c r="B94" s="75">
        <v>24</v>
      </c>
      <c r="C94" s="76" t="s">
        <v>125</v>
      </c>
      <c r="D94" s="76" t="s">
        <v>77</v>
      </c>
      <c r="E94" s="85">
        <v>438</v>
      </c>
      <c r="F94" s="98">
        <v>0.63</v>
      </c>
      <c r="G94" s="84"/>
    </row>
    <row r="95" spans="1:7" s="68" customFormat="1" ht="15.75" x14ac:dyDescent="0.25">
      <c r="A95" s="74">
        <v>89</v>
      </c>
      <c r="B95" s="75">
        <v>32</v>
      </c>
      <c r="C95" s="76" t="s">
        <v>134</v>
      </c>
      <c r="D95" s="76" t="s">
        <v>78</v>
      </c>
      <c r="E95" s="85">
        <v>44</v>
      </c>
      <c r="F95" s="98">
        <v>0.61</v>
      </c>
      <c r="G95" s="84"/>
    </row>
    <row r="96" spans="1:7" s="68" customFormat="1" ht="15.75" x14ac:dyDescent="0.25">
      <c r="A96" s="74">
        <v>90</v>
      </c>
      <c r="B96" s="75">
        <v>28</v>
      </c>
      <c r="C96" s="76" t="s">
        <v>98</v>
      </c>
      <c r="D96" s="76" t="s">
        <v>77</v>
      </c>
      <c r="E96" s="85">
        <v>185</v>
      </c>
      <c r="F96" s="98">
        <v>0.59</v>
      </c>
      <c r="G96" s="84"/>
    </row>
    <row r="97" spans="1:7" s="68" customFormat="1" ht="15.75" x14ac:dyDescent="0.25">
      <c r="A97" s="74">
        <v>91</v>
      </c>
      <c r="B97" s="75">
        <v>35</v>
      </c>
      <c r="C97" s="76" t="s">
        <v>133</v>
      </c>
      <c r="D97" s="76" t="s">
        <v>73</v>
      </c>
      <c r="E97" s="85">
        <v>210</v>
      </c>
      <c r="F97" s="98">
        <v>0.57999999999999996</v>
      </c>
      <c r="G97" s="84"/>
    </row>
    <row r="98" spans="1:7" s="68" customFormat="1" ht="15.75" x14ac:dyDescent="0.25">
      <c r="A98" s="74">
        <v>92</v>
      </c>
      <c r="B98" s="75">
        <v>119</v>
      </c>
      <c r="C98" s="76" t="s">
        <v>100</v>
      </c>
      <c r="D98" s="76" t="s">
        <v>77</v>
      </c>
      <c r="E98" s="85">
        <v>188</v>
      </c>
      <c r="F98" s="98">
        <v>0.57999999999999996</v>
      </c>
      <c r="G98" s="84"/>
    </row>
    <row r="99" spans="1:7" s="68" customFormat="1" ht="15.75" x14ac:dyDescent="0.25">
      <c r="A99" s="74">
        <v>93</v>
      </c>
      <c r="B99" s="75">
        <v>116</v>
      </c>
      <c r="C99" s="76" t="s">
        <v>129</v>
      </c>
      <c r="D99" s="76" t="s">
        <v>83</v>
      </c>
      <c r="E99" s="85">
        <v>400</v>
      </c>
      <c r="F99" s="98">
        <v>0.57999999999999996</v>
      </c>
      <c r="G99" s="84"/>
    </row>
    <row r="100" spans="1:7" s="68" customFormat="1" ht="15.75" x14ac:dyDescent="0.25">
      <c r="A100" s="74">
        <v>94</v>
      </c>
      <c r="B100" s="75">
        <v>93</v>
      </c>
      <c r="C100" s="76" t="s">
        <v>122</v>
      </c>
      <c r="D100" s="76" t="s">
        <v>76</v>
      </c>
      <c r="E100" s="85">
        <v>577</v>
      </c>
      <c r="F100" s="98">
        <v>0.56000000000000005</v>
      </c>
      <c r="G100" s="84"/>
    </row>
    <row r="101" spans="1:7" s="68" customFormat="1" ht="15.75" x14ac:dyDescent="0.25">
      <c r="A101" s="74">
        <v>95</v>
      </c>
      <c r="B101" s="75">
        <v>37</v>
      </c>
      <c r="C101" s="76" t="s">
        <v>130</v>
      </c>
      <c r="D101" s="76" t="s">
        <v>83</v>
      </c>
      <c r="E101" s="85">
        <v>2264</v>
      </c>
      <c r="F101" s="98">
        <v>0.54</v>
      </c>
      <c r="G101" s="84"/>
    </row>
    <row r="102" spans="1:7" s="68" customFormat="1" ht="15.75" x14ac:dyDescent="0.25">
      <c r="A102" s="74">
        <v>96</v>
      </c>
      <c r="B102" s="75">
        <v>149</v>
      </c>
      <c r="C102" s="76" t="s">
        <v>90</v>
      </c>
      <c r="D102" s="76" t="s">
        <v>76</v>
      </c>
      <c r="E102" s="85">
        <v>13</v>
      </c>
      <c r="F102" s="98">
        <v>0.54</v>
      </c>
      <c r="G102" s="84"/>
    </row>
    <row r="103" spans="1:7" s="68" customFormat="1" ht="15.75" x14ac:dyDescent="0.25">
      <c r="A103" s="74">
        <v>97</v>
      </c>
      <c r="B103" s="75">
        <v>39</v>
      </c>
      <c r="C103" s="76" t="s">
        <v>108</v>
      </c>
      <c r="D103" s="76" t="s">
        <v>82</v>
      </c>
      <c r="E103" s="85">
        <v>350</v>
      </c>
      <c r="F103" s="98">
        <v>0.51</v>
      </c>
      <c r="G103" s="84"/>
    </row>
    <row r="104" spans="1:7" s="68" customFormat="1" ht="15.75" x14ac:dyDescent="0.25">
      <c r="A104" s="74">
        <v>98</v>
      </c>
      <c r="B104" s="75">
        <v>130</v>
      </c>
      <c r="C104" s="76" t="s">
        <v>110</v>
      </c>
      <c r="D104" s="76" t="s">
        <v>72</v>
      </c>
      <c r="E104" s="85">
        <v>342</v>
      </c>
      <c r="F104" s="98">
        <v>0.49</v>
      </c>
      <c r="G104" s="84"/>
    </row>
    <row r="105" spans="1:7" s="68" customFormat="1" ht="15.75" x14ac:dyDescent="0.25">
      <c r="A105" s="74">
        <v>99</v>
      </c>
      <c r="B105" s="75">
        <v>117</v>
      </c>
      <c r="C105" s="76" t="s">
        <v>100</v>
      </c>
      <c r="D105" s="76" t="s">
        <v>84</v>
      </c>
      <c r="E105" s="85">
        <v>172</v>
      </c>
      <c r="F105" s="98">
        <v>0.48</v>
      </c>
      <c r="G105" s="84"/>
    </row>
    <row r="106" spans="1:7" s="68" customFormat="1" ht="15.75" x14ac:dyDescent="0.25">
      <c r="A106" s="74">
        <v>100</v>
      </c>
      <c r="B106" s="75">
        <v>77</v>
      </c>
      <c r="C106" s="76" t="s">
        <v>127</v>
      </c>
      <c r="D106" s="76" t="s">
        <v>80</v>
      </c>
      <c r="E106" s="85">
        <v>483</v>
      </c>
      <c r="F106" s="98">
        <v>0.48</v>
      </c>
      <c r="G106" s="84"/>
    </row>
    <row r="107" spans="1:7" s="68" customFormat="1" ht="15.75" x14ac:dyDescent="0.25">
      <c r="A107" s="74">
        <v>101</v>
      </c>
      <c r="B107" s="75">
        <v>76</v>
      </c>
      <c r="C107" s="76" t="s">
        <v>99</v>
      </c>
      <c r="D107" s="76" t="s">
        <v>78</v>
      </c>
      <c r="E107" s="85">
        <v>366</v>
      </c>
      <c r="F107" s="98">
        <v>0.47</v>
      </c>
      <c r="G107" s="84"/>
    </row>
    <row r="108" spans="1:7" s="68" customFormat="1" ht="15.75" x14ac:dyDescent="0.25">
      <c r="A108" s="74">
        <v>102</v>
      </c>
      <c r="B108" s="75">
        <v>94</v>
      </c>
      <c r="C108" s="76" t="s">
        <v>110</v>
      </c>
      <c r="D108" s="76" t="s">
        <v>76</v>
      </c>
      <c r="E108" s="85">
        <v>758</v>
      </c>
      <c r="F108" s="98">
        <v>0.47</v>
      </c>
      <c r="G108" s="84"/>
    </row>
    <row r="109" spans="1:7" s="68" customFormat="1" ht="15.75" x14ac:dyDescent="0.25">
      <c r="A109" s="74">
        <v>103</v>
      </c>
      <c r="B109" s="75">
        <v>18</v>
      </c>
      <c r="C109" s="76" t="s">
        <v>122</v>
      </c>
      <c r="D109" s="76" t="s">
        <v>75</v>
      </c>
      <c r="E109" s="85">
        <v>380</v>
      </c>
      <c r="F109" s="98">
        <v>0.44</v>
      </c>
      <c r="G109" s="84"/>
    </row>
    <row r="110" spans="1:7" s="68" customFormat="1" ht="15.75" x14ac:dyDescent="0.25">
      <c r="A110" s="74">
        <v>104</v>
      </c>
      <c r="B110" s="75">
        <v>132</v>
      </c>
      <c r="C110" s="76" t="s">
        <v>119</v>
      </c>
      <c r="D110" s="76" t="s">
        <v>76</v>
      </c>
      <c r="E110" s="85">
        <v>116</v>
      </c>
      <c r="F110" s="98">
        <v>0.42</v>
      </c>
      <c r="G110" s="84"/>
    </row>
    <row r="111" spans="1:7" s="68" customFormat="1" ht="15.75" x14ac:dyDescent="0.25">
      <c r="A111" s="74">
        <v>105</v>
      </c>
      <c r="B111" s="75">
        <v>26</v>
      </c>
      <c r="C111" s="76" t="s">
        <v>122</v>
      </c>
      <c r="D111" s="76" t="s">
        <v>73</v>
      </c>
      <c r="E111" s="85">
        <v>535</v>
      </c>
      <c r="F111" s="98">
        <v>0.42</v>
      </c>
      <c r="G111" s="84"/>
    </row>
    <row r="112" spans="1:7" s="68" customFormat="1" ht="15.75" x14ac:dyDescent="0.25">
      <c r="A112" s="74">
        <v>106</v>
      </c>
      <c r="B112" s="75">
        <v>112</v>
      </c>
      <c r="C112" s="76" t="s">
        <v>131</v>
      </c>
      <c r="D112" s="76" t="s">
        <v>83</v>
      </c>
      <c r="E112" s="85">
        <v>98</v>
      </c>
      <c r="F112" s="98">
        <v>0.41</v>
      </c>
      <c r="G112" s="84"/>
    </row>
    <row r="113" spans="1:7" s="68" customFormat="1" ht="15.75" x14ac:dyDescent="0.25">
      <c r="A113" s="74">
        <v>107</v>
      </c>
      <c r="B113" s="75">
        <v>104</v>
      </c>
      <c r="C113" s="76" t="s">
        <v>111</v>
      </c>
      <c r="D113" s="76" t="s">
        <v>76</v>
      </c>
      <c r="E113" s="85">
        <v>488</v>
      </c>
      <c r="F113" s="98">
        <v>0.39</v>
      </c>
      <c r="G113" s="84"/>
    </row>
    <row r="114" spans="1:7" s="68" customFormat="1" ht="15.75" x14ac:dyDescent="0.25">
      <c r="A114" s="74">
        <v>108</v>
      </c>
      <c r="B114" s="75">
        <v>123</v>
      </c>
      <c r="C114" s="76" t="s">
        <v>121</v>
      </c>
      <c r="D114" s="76" t="s">
        <v>80</v>
      </c>
      <c r="E114" s="85">
        <v>326</v>
      </c>
      <c r="F114" s="98">
        <v>0.36</v>
      </c>
      <c r="G114" s="84"/>
    </row>
    <row r="115" spans="1:7" s="68" customFormat="1" ht="15.75" x14ac:dyDescent="0.25">
      <c r="A115" s="74">
        <v>109</v>
      </c>
      <c r="B115" s="75">
        <v>100</v>
      </c>
      <c r="C115" s="76" t="s">
        <v>117</v>
      </c>
      <c r="D115" s="76" t="s">
        <v>80</v>
      </c>
      <c r="E115" s="85">
        <v>182</v>
      </c>
      <c r="F115" s="98">
        <v>0.35</v>
      </c>
      <c r="G115" s="84"/>
    </row>
    <row r="116" spans="1:7" s="68" customFormat="1" ht="15.75" x14ac:dyDescent="0.25">
      <c r="A116" s="74">
        <v>110</v>
      </c>
      <c r="B116" s="75">
        <v>46</v>
      </c>
      <c r="C116" s="76" t="s">
        <v>99</v>
      </c>
      <c r="D116" s="76" t="s">
        <v>83</v>
      </c>
      <c r="E116" s="85">
        <v>113</v>
      </c>
      <c r="F116" s="98">
        <v>0.28999999999999998</v>
      </c>
      <c r="G116" s="84"/>
    </row>
    <row r="117" spans="1:7" s="68" customFormat="1" ht="15.75" x14ac:dyDescent="0.25">
      <c r="A117" s="74">
        <v>111</v>
      </c>
      <c r="B117" s="75">
        <v>122</v>
      </c>
      <c r="C117" s="76" t="s">
        <v>133</v>
      </c>
      <c r="D117" s="76" t="s">
        <v>75</v>
      </c>
      <c r="E117" s="85">
        <v>83</v>
      </c>
      <c r="F117" s="98">
        <v>0.28999999999999998</v>
      </c>
      <c r="G117" s="84"/>
    </row>
    <row r="118" spans="1:7" s="68" customFormat="1" ht="15.75" x14ac:dyDescent="0.25">
      <c r="A118" s="74">
        <v>112</v>
      </c>
      <c r="B118" s="75">
        <v>131</v>
      </c>
      <c r="C118" s="76" t="s">
        <v>118</v>
      </c>
      <c r="D118" s="76" t="s">
        <v>76</v>
      </c>
      <c r="E118" s="85">
        <v>262</v>
      </c>
      <c r="F118" s="98">
        <v>0.28000000000000003</v>
      </c>
      <c r="G118" s="84"/>
    </row>
    <row r="119" spans="1:7" s="68" customFormat="1" ht="15.75" x14ac:dyDescent="0.25">
      <c r="A119" s="74">
        <v>113</v>
      </c>
      <c r="B119" s="75">
        <v>49</v>
      </c>
      <c r="C119" s="76" t="s">
        <v>129</v>
      </c>
      <c r="D119" s="76" t="s">
        <v>78</v>
      </c>
      <c r="E119" s="85">
        <v>192</v>
      </c>
      <c r="F119" s="98">
        <v>0.28000000000000003</v>
      </c>
      <c r="G119" s="84"/>
    </row>
    <row r="120" spans="1:7" s="68" customFormat="1" ht="15.75" x14ac:dyDescent="0.25">
      <c r="A120" s="74">
        <v>114</v>
      </c>
      <c r="B120" s="75">
        <v>20</v>
      </c>
      <c r="C120" s="76" t="s">
        <v>110</v>
      </c>
      <c r="D120" s="76" t="s">
        <v>73</v>
      </c>
      <c r="E120" s="85">
        <v>299</v>
      </c>
      <c r="F120" s="98">
        <v>0.26</v>
      </c>
      <c r="G120" s="84"/>
    </row>
    <row r="121" spans="1:7" s="68" customFormat="1" ht="15.75" x14ac:dyDescent="0.25">
      <c r="A121" s="74">
        <v>115</v>
      </c>
      <c r="B121" s="75">
        <v>134</v>
      </c>
      <c r="C121" s="76" t="s">
        <v>135</v>
      </c>
      <c r="D121" s="76" t="s">
        <v>73</v>
      </c>
      <c r="E121" s="85">
        <v>424</v>
      </c>
      <c r="F121" s="98">
        <v>0.25</v>
      </c>
      <c r="G121" s="84"/>
    </row>
    <row r="122" spans="1:7" s="68" customFormat="1" ht="15.75" x14ac:dyDescent="0.25">
      <c r="A122" s="74">
        <v>116</v>
      </c>
      <c r="B122" s="75">
        <v>128</v>
      </c>
      <c r="C122" s="76" t="s">
        <v>107</v>
      </c>
      <c r="D122" s="76" t="s">
        <v>82</v>
      </c>
      <c r="E122" s="85">
        <v>70</v>
      </c>
      <c r="F122" s="98">
        <v>0.24</v>
      </c>
      <c r="G122" s="84"/>
    </row>
    <row r="123" spans="1:7" s="68" customFormat="1" ht="15.75" x14ac:dyDescent="0.25">
      <c r="A123" s="74">
        <v>117</v>
      </c>
      <c r="B123" s="75">
        <v>99</v>
      </c>
      <c r="C123" s="76" t="s">
        <v>124</v>
      </c>
      <c r="D123" s="76" t="s">
        <v>83</v>
      </c>
      <c r="E123" s="85">
        <v>58</v>
      </c>
      <c r="F123" s="98">
        <v>0.24</v>
      </c>
      <c r="G123" s="84"/>
    </row>
    <row r="124" spans="1:7" s="68" customFormat="1" ht="15.75" x14ac:dyDescent="0.25">
      <c r="A124" s="74">
        <v>118</v>
      </c>
      <c r="B124" s="75">
        <v>62</v>
      </c>
      <c r="C124" s="76" t="s">
        <v>115</v>
      </c>
      <c r="D124" s="76" t="s">
        <v>82</v>
      </c>
      <c r="E124" s="85">
        <v>90</v>
      </c>
      <c r="F124" s="98">
        <v>0.21</v>
      </c>
      <c r="G124" s="84"/>
    </row>
    <row r="125" spans="1:7" s="68" customFormat="1" ht="15.75" x14ac:dyDescent="0.25">
      <c r="A125" s="74">
        <v>119</v>
      </c>
      <c r="B125" s="75">
        <v>129</v>
      </c>
      <c r="C125" s="76" t="s">
        <v>112</v>
      </c>
      <c r="D125" s="76" t="s">
        <v>83</v>
      </c>
      <c r="E125" s="85">
        <v>86</v>
      </c>
      <c r="F125" s="98">
        <v>0.2</v>
      </c>
      <c r="G125" s="84"/>
    </row>
    <row r="126" spans="1:7" s="68" customFormat="1" ht="15.75" x14ac:dyDescent="0.25">
      <c r="A126" s="74">
        <v>120</v>
      </c>
      <c r="B126" s="75">
        <v>92</v>
      </c>
      <c r="C126" s="76" t="s">
        <v>112</v>
      </c>
      <c r="D126" s="76" t="s">
        <v>78</v>
      </c>
      <c r="E126" s="85">
        <v>240</v>
      </c>
      <c r="F126" s="98">
        <v>0.2</v>
      </c>
      <c r="G126" s="84"/>
    </row>
    <row r="127" spans="1:7" s="68" customFormat="1" ht="15.75" x14ac:dyDescent="0.25">
      <c r="A127" s="74">
        <v>121</v>
      </c>
      <c r="B127" s="75">
        <v>38</v>
      </c>
      <c r="C127" s="76" t="s">
        <v>124</v>
      </c>
      <c r="D127" s="76" t="s">
        <v>78</v>
      </c>
      <c r="E127" s="85">
        <v>102</v>
      </c>
      <c r="F127" s="98">
        <v>0.19</v>
      </c>
      <c r="G127" s="84"/>
    </row>
    <row r="128" spans="1:7" s="68" customFormat="1" ht="15.75" x14ac:dyDescent="0.25">
      <c r="A128" s="74">
        <v>122</v>
      </c>
      <c r="B128" s="75">
        <v>65</v>
      </c>
      <c r="C128" s="76" t="s">
        <v>88</v>
      </c>
      <c r="D128" s="76" t="s">
        <v>82</v>
      </c>
      <c r="E128" s="85">
        <v>460</v>
      </c>
      <c r="F128" s="98">
        <v>0.18</v>
      </c>
      <c r="G128" s="84"/>
    </row>
    <row r="129" spans="1:7" s="68" customFormat="1" ht="15.75" x14ac:dyDescent="0.25">
      <c r="A129" s="74">
        <v>123</v>
      </c>
      <c r="B129" s="75">
        <v>79</v>
      </c>
      <c r="C129" s="76" t="s">
        <v>107</v>
      </c>
      <c r="D129" s="76" t="s">
        <v>84</v>
      </c>
      <c r="E129" s="85">
        <v>56</v>
      </c>
      <c r="F129" s="98">
        <v>0.18</v>
      </c>
      <c r="G129" s="84"/>
    </row>
    <row r="130" spans="1:7" s="68" customFormat="1" ht="15.75" x14ac:dyDescent="0.25">
      <c r="A130" s="74">
        <v>124</v>
      </c>
      <c r="B130" s="75">
        <v>111</v>
      </c>
      <c r="C130" s="76" t="s">
        <v>108</v>
      </c>
      <c r="D130" s="76" t="s">
        <v>83</v>
      </c>
      <c r="E130" s="85">
        <v>279</v>
      </c>
      <c r="F130" s="98">
        <v>0.16</v>
      </c>
      <c r="G130" s="84"/>
    </row>
    <row r="131" spans="1:7" s="68" customFormat="1" ht="15.75" x14ac:dyDescent="0.25">
      <c r="A131" s="74">
        <v>125</v>
      </c>
      <c r="B131" s="75">
        <v>145</v>
      </c>
      <c r="C131" s="76" t="s">
        <v>126</v>
      </c>
      <c r="D131" s="76" t="s">
        <v>82</v>
      </c>
      <c r="E131" s="85">
        <v>181</v>
      </c>
      <c r="F131" s="98">
        <v>0.16</v>
      </c>
      <c r="G131" s="84"/>
    </row>
    <row r="132" spans="1:7" s="68" customFormat="1" ht="15.75" x14ac:dyDescent="0.25">
      <c r="A132" s="74">
        <v>126</v>
      </c>
      <c r="B132" s="75">
        <v>3</v>
      </c>
      <c r="C132" s="76" t="s">
        <v>131</v>
      </c>
      <c r="D132" s="76" t="s">
        <v>78</v>
      </c>
      <c r="E132" s="85">
        <v>385</v>
      </c>
      <c r="F132" s="98">
        <v>0.16</v>
      </c>
      <c r="G132" s="84"/>
    </row>
    <row r="133" spans="1:7" s="68" customFormat="1" ht="15.75" x14ac:dyDescent="0.25">
      <c r="A133" s="74">
        <v>127</v>
      </c>
      <c r="B133" s="75">
        <v>74</v>
      </c>
      <c r="C133" s="76" t="s">
        <v>134</v>
      </c>
      <c r="D133" s="76" t="s">
        <v>83</v>
      </c>
      <c r="E133" s="85">
        <v>154</v>
      </c>
      <c r="F133" s="98">
        <v>0.16</v>
      </c>
      <c r="G133" s="84"/>
    </row>
    <row r="134" spans="1:7" s="68" customFormat="1" ht="15.75" x14ac:dyDescent="0.25">
      <c r="A134" s="74">
        <v>128</v>
      </c>
      <c r="B134" s="75">
        <v>126</v>
      </c>
      <c r="C134" s="76" t="s">
        <v>99</v>
      </c>
      <c r="D134" s="76" t="s">
        <v>80</v>
      </c>
      <c r="E134" s="85">
        <v>256</v>
      </c>
      <c r="F134" s="98">
        <v>0.14000000000000001</v>
      </c>
      <c r="G134" s="84"/>
    </row>
    <row r="135" spans="1:7" s="68" customFormat="1" ht="15.75" x14ac:dyDescent="0.25">
      <c r="A135" s="74">
        <v>129</v>
      </c>
      <c r="B135" s="75">
        <v>141</v>
      </c>
      <c r="C135" s="76" t="s">
        <v>110</v>
      </c>
      <c r="D135" s="76" t="s">
        <v>75</v>
      </c>
      <c r="E135" s="85">
        <v>394</v>
      </c>
      <c r="F135" s="98">
        <v>0.12</v>
      </c>
      <c r="G135" s="84"/>
    </row>
    <row r="136" spans="1:7" s="68" customFormat="1" ht="15.75" x14ac:dyDescent="0.25">
      <c r="A136" s="74">
        <v>130</v>
      </c>
      <c r="B136" s="75">
        <v>97</v>
      </c>
      <c r="C136" s="76" t="s">
        <v>115</v>
      </c>
      <c r="D136" s="76" t="s">
        <v>77</v>
      </c>
      <c r="E136" s="85">
        <v>163</v>
      </c>
      <c r="F136" s="98">
        <v>0.12</v>
      </c>
      <c r="G136" s="84"/>
    </row>
    <row r="137" spans="1:7" s="68" customFormat="1" ht="15.75" x14ac:dyDescent="0.25">
      <c r="A137" s="74">
        <v>131</v>
      </c>
      <c r="B137" s="75">
        <v>36</v>
      </c>
      <c r="C137" s="76" t="s">
        <v>130</v>
      </c>
      <c r="D137" s="76" t="s">
        <v>82</v>
      </c>
      <c r="E137" s="85">
        <v>1216</v>
      </c>
      <c r="F137" s="98">
        <v>0.09</v>
      </c>
      <c r="G137" s="84"/>
    </row>
    <row r="138" spans="1:7" s="68" customFormat="1" ht="15.75" x14ac:dyDescent="0.25">
      <c r="A138" s="74">
        <v>132</v>
      </c>
      <c r="B138" s="75">
        <v>43</v>
      </c>
      <c r="C138" s="76" t="s">
        <v>125</v>
      </c>
      <c r="D138" s="76" t="s">
        <v>80</v>
      </c>
      <c r="E138" s="85">
        <v>123</v>
      </c>
      <c r="F138" s="98">
        <v>0.08</v>
      </c>
      <c r="G138" s="84"/>
    </row>
    <row r="139" spans="1:7" s="68" customFormat="1" ht="15.75" x14ac:dyDescent="0.25">
      <c r="A139" s="74">
        <v>133</v>
      </c>
      <c r="B139" s="75">
        <v>133</v>
      </c>
      <c r="C139" s="76" t="s">
        <v>99</v>
      </c>
      <c r="D139" s="76" t="s">
        <v>77</v>
      </c>
      <c r="E139" s="85">
        <v>56</v>
      </c>
      <c r="F139" s="98">
        <v>7.0000000000000007E-2</v>
      </c>
      <c r="G139" s="84"/>
    </row>
    <row r="140" spans="1:7" s="68" customFormat="1" ht="15.75" x14ac:dyDescent="0.25">
      <c r="A140" s="74">
        <v>134</v>
      </c>
      <c r="B140" s="75">
        <v>140</v>
      </c>
      <c r="C140" s="76" t="s">
        <v>123</v>
      </c>
      <c r="D140" s="76" t="s">
        <v>78</v>
      </c>
      <c r="E140" s="85">
        <v>28</v>
      </c>
      <c r="F140" s="98">
        <v>7.0000000000000007E-2</v>
      </c>
      <c r="G140" s="84"/>
    </row>
    <row r="141" spans="1:7" s="68" customFormat="1" ht="15.75" x14ac:dyDescent="0.25">
      <c r="A141" s="74">
        <v>135</v>
      </c>
      <c r="B141" s="75">
        <v>52</v>
      </c>
      <c r="C141" s="76" t="s">
        <v>126</v>
      </c>
      <c r="D141" s="76" t="s">
        <v>80</v>
      </c>
      <c r="E141" s="85">
        <v>61</v>
      </c>
      <c r="F141" s="98">
        <v>0.05</v>
      </c>
      <c r="G141" s="84"/>
    </row>
    <row r="142" spans="1:7" s="68" customFormat="1" ht="15.75" x14ac:dyDescent="0.25">
      <c r="A142" s="74">
        <v>136</v>
      </c>
      <c r="B142" s="75">
        <v>148</v>
      </c>
      <c r="C142" s="76" t="s">
        <v>133</v>
      </c>
      <c r="D142" s="76" t="s">
        <v>72</v>
      </c>
      <c r="E142" s="85">
        <v>80</v>
      </c>
      <c r="F142" s="98">
        <v>0.03</v>
      </c>
      <c r="G142" s="84"/>
    </row>
    <row r="143" spans="1:7" s="68" customFormat="1" ht="15.75" x14ac:dyDescent="0.25">
      <c r="A143" s="74">
        <v>137</v>
      </c>
      <c r="B143" s="75" t="e">
        <v>#N/A</v>
      </c>
      <c r="C143" s="76" t="s">
        <v>130</v>
      </c>
      <c r="D143" s="76" t="s">
        <v>80</v>
      </c>
      <c r="E143" s="85">
        <v>243</v>
      </c>
      <c r="F143" s="98">
        <v>0</v>
      </c>
      <c r="G143" s="84"/>
    </row>
    <row r="144" spans="1:7" s="68" customFormat="1" ht="15.75" x14ac:dyDescent="0.25">
      <c r="A144" s="74">
        <v>138</v>
      </c>
      <c r="B144" s="75">
        <v>47</v>
      </c>
      <c r="C144" s="76" t="s">
        <v>130</v>
      </c>
      <c r="D144" s="76" t="s">
        <v>77</v>
      </c>
      <c r="E144" s="85">
        <v>466</v>
      </c>
      <c r="F144" s="98">
        <v>0</v>
      </c>
      <c r="G144" s="84"/>
    </row>
    <row r="147" spans="1:1" x14ac:dyDescent="0.2">
      <c r="A147" s="47" t="s">
        <v>138</v>
      </c>
    </row>
    <row r="148" spans="1:1" ht="15.75" x14ac:dyDescent="0.2">
      <c r="A148" s="100" t="s">
        <v>139</v>
      </c>
    </row>
    <row r="149" spans="1:1" ht="15.75" x14ac:dyDescent="0.2">
      <c r="A149" s="100" t="s">
        <v>140</v>
      </c>
    </row>
    <row r="150" spans="1:1" ht="15.75" x14ac:dyDescent="0.2">
      <c r="A150" s="100" t="s">
        <v>141</v>
      </c>
    </row>
    <row r="151" spans="1:1" ht="15.75" x14ac:dyDescent="0.2">
      <c r="A151" s="100" t="s">
        <v>142</v>
      </c>
    </row>
  </sheetData>
  <autoFilter ref="A6:F144"/>
  <pageMargins left="0.7" right="0.7" top="0.75" bottom="0.75" header="0.3" footer="0.3"/>
  <pageSetup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
  <sheetViews>
    <sheetView workbookViewId="0">
      <selection activeCell="A5" sqref="A5"/>
    </sheetView>
  </sheetViews>
  <sheetFormatPr defaultColWidth="9.140625" defaultRowHeight="15" x14ac:dyDescent="0.2"/>
  <cols>
    <col min="1" max="4" width="15.140625" style="47" customWidth="1"/>
    <col min="5" max="6" width="15.140625" style="62" customWidth="1"/>
    <col min="7" max="7" width="11.5703125" style="47" bestFit="1" customWidth="1"/>
    <col min="8" max="16384" width="9.140625" style="47"/>
  </cols>
  <sheetData>
    <row r="1" spans="1:7" s="68" customFormat="1" ht="15.75" x14ac:dyDescent="0.25">
      <c r="A1" s="66" t="s">
        <v>97</v>
      </c>
      <c r="B1" s="65"/>
      <c r="C1" s="64"/>
      <c r="D1" s="67"/>
      <c r="E1" s="63"/>
      <c r="F1" s="63"/>
    </row>
    <row r="2" spans="1:7" s="68" customFormat="1" ht="15.75" x14ac:dyDescent="0.25">
      <c r="A2" s="66" t="s">
        <v>85</v>
      </c>
      <c r="B2" s="65"/>
      <c r="C2" s="69"/>
      <c r="D2" s="70"/>
      <c r="E2" s="71"/>
      <c r="F2" s="72" t="s">
        <v>51</v>
      </c>
    </row>
    <row r="3" spans="1:7" s="68" customFormat="1" ht="15.75" x14ac:dyDescent="0.25">
      <c r="A3" s="68" t="s">
        <v>66</v>
      </c>
      <c r="B3" s="65"/>
      <c r="C3" s="69"/>
      <c r="D3" s="70"/>
      <c r="E3" s="71"/>
      <c r="F3" s="73">
        <v>138</v>
      </c>
    </row>
    <row r="4" spans="1:7" s="68" customFormat="1" ht="15.75" x14ac:dyDescent="0.25">
      <c r="A4" s="68" t="s">
        <v>52</v>
      </c>
      <c r="B4" s="65"/>
      <c r="C4" s="67"/>
      <c r="D4" s="67"/>
      <c r="E4" s="63"/>
      <c r="F4" s="63"/>
    </row>
    <row r="5" spans="1:7" s="68" customFormat="1" ht="16.5" thickBot="1" x14ac:dyDescent="0.3">
      <c r="A5" s="1" t="s">
        <v>145</v>
      </c>
      <c r="B5" s="65"/>
      <c r="C5" s="67"/>
      <c r="D5" s="67"/>
      <c r="E5" s="63"/>
      <c r="F5" s="63"/>
    </row>
    <row r="6" spans="1:7" s="68" customFormat="1" ht="31.5" x14ac:dyDescent="0.25">
      <c r="A6" s="86" t="s">
        <v>92</v>
      </c>
      <c r="B6" s="87" t="s">
        <v>93</v>
      </c>
      <c r="C6" s="88" t="s">
        <v>49</v>
      </c>
      <c r="D6" s="89" t="s">
        <v>50</v>
      </c>
      <c r="E6" s="90" t="s">
        <v>62</v>
      </c>
      <c r="F6" s="91" t="s">
        <v>136</v>
      </c>
    </row>
    <row r="7" spans="1:7" s="68" customFormat="1" ht="15.75" x14ac:dyDescent="0.25">
      <c r="A7" s="74">
        <v>1</v>
      </c>
      <c r="B7" s="75">
        <v>44</v>
      </c>
      <c r="C7" s="76" t="s">
        <v>108</v>
      </c>
      <c r="D7" s="76" t="s">
        <v>77</v>
      </c>
      <c r="E7" s="75">
        <v>82</v>
      </c>
      <c r="F7" s="77">
        <v>1314.78</v>
      </c>
      <c r="G7" s="99"/>
    </row>
    <row r="8" spans="1:7" s="68" customFormat="1" ht="15.75" x14ac:dyDescent="0.25">
      <c r="A8" s="74">
        <v>2</v>
      </c>
      <c r="B8" s="75">
        <v>51</v>
      </c>
      <c r="C8" s="76" t="s">
        <v>106</v>
      </c>
      <c r="D8" s="76" t="s">
        <v>77</v>
      </c>
      <c r="E8" s="75">
        <v>175</v>
      </c>
      <c r="F8" s="77">
        <v>1175.99</v>
      </c>
      <c r="G8" s="99"/>
    </row>
    <row r="9" spans="1:7" s="68" customFormat="1" ht="15.75" x14ac:dyDescent="0.25">
      <c r="A9" s="74">
        <v>3</v>
      </c>
      <c r="B9" s="75">
        <v>91</v>
      </c>
      <c r="C9" s="76" t="s">
        <v>114</v>
      </c>
      <c r="D9" s="76" t="s">
        <v>83</v>
      </c>
      <c r="E9" s="75">
        <v>246</v>
      </c>
      <c r="F9" s="77">
        <v>933.51</v>
      </c>
      <c r="G9" s="99"/>
    </row>
    <row r="10" spans="1:7" s="68" customFormat="1" ht="15.75" x14ac:dyDescent="0.25">
      <c r="A10" s="74">
        <v>4</v>
      </c>
      <c r="B10" s="75">
        <v>41</v>
      </c>
      <c r="C10" s="76" t="s">
        <v>86</v>
      </c>
      <c r="D10" s="76" t="s">
        <v>78</v>
      </c>
      <c r="E10" s="75">
        <v>124</v>
      </c>
      <c r="F10" s="77">
        <v>828.53</v>
      </c>
      <c r="G10" s="99"/>
    </row>
    <row r="11" spans="1:7" s="68" customFormat="1" ht="15.75" x14ac:dyDescent="0.25">
      <c r="A11" s="74">
        <v>5</v>
      </c>
      <c r="B11" s="75">
        <v>22</v>
      </c>
      <c r="C11" s="76" t="s">
        <v>120</v>
      </c>
      <c r="D11" s="76" t="s">
        <v>83</v>
      </c>
      <c r="E11" s="75">
        <v>252</v>
      </c>
      <c r="F11" s="77">
        <v>586.02</v>
      </c>
      <c r="G11" s="99"/>
    </row>
    <row r="12" spans="1:7" s="68" customFormat="1" ht="15.75" x14ac:dyDescent="0.25">
      <c r="A12" s="74">
        <v>6</v>
      </c>
      <c r="B12" s="75">
        <v>47</v>
      </c>
      <c r="C12" s="76" t="s">
        <v>114</v>
      </c>
      <c r="D12" s="76" t="s">
        <v>80</v>
      </c>
      <c r="E12" s="75">
        <v>58</v>
      </c>
      <c r="F12" s="77">
        <v>544.33000000000004</v>
      </c>
      <c r="G12" s="99"/>
    </row>
    <row r="13" spans="1:7" s="68" customFormat="1" ht="15.75" x14ac:dyDescent="0.25">
      <c r="A13" s="74">
        <v>7</v>
      </c>
      <c r="B13" s="75">
        <v>84</v>
      </c>
      <c r="C13" s="76" t="s">
        <v>87</v>
      </c>
      <c r="D13" s="76" t="s">
        <v>83</v>
      </c>
      <c r="E13" s="75">
        <v>936</v>
      </c>
      <c r="F13" s="77">
        <v>492.59</v>
      </c>
      <c r="G13" s="99"/>
    </row>
    <row r="14" spans="1:7" s="68" customFormat="1" ht="15.75" x14ac:dyDescent="0.25">
      <c r="A14" s="74">
        <v>8</v>
      </c>
      <c r="B14" s="75">
        <v>116</v>
      </c>
      <c r="C14" s="76" t="s">
        <v>102</v>
      </c>
      <c r="D14" s="76" t="s">
        <v>76</v>
      </c>
      <c r="E14" s="75">
        <v>176</v>
      </c>
      <c r="F14" s="77">
        <v>489.77</v>
      </c>
      <c r="G14" s="99"/>
    </row>
    <row r="15" spans="1:7" s="68" customFormat="1" ht="15.75" x14ac:dyDescent="0.25">
      <c r="A15" s="74">
        <v>9</v>
      </c>
      <c r="B15" s="75">
        <v>35</v>
      </c>
      <c r="C15" s="76" t="s">
        <v>129</v>
      </c>
      <c r="D15" s="76" t="s">
        <v>82</v>
      </c>
      <c r="E15" s="75">
        <v>198</v>
      </c>
      <c r="F15" s="77">
        <v>486.73</v>
      </c>
      <c r="G15" s="99"/>
    </row>
    <row r="16" spans="1:7" s="68" customFormat="1" ht="15.75" x14ac:dyDescent="0.25">
      <c r="A16" s="74">
        <v>10</v>
      </c>
      <c r="B16" s="75">
        <v>105</v>
      </c>
      <c r="C16" s="76" t="s">
        <v>114</v>
      </c>
      <c r="D16" s="76" t="s">
        <v>78</v>
      </c>
      <c r="E16" s="75">
        <v>306</v>
      </c>
      <c r="F16" s="77">
        <v>483.75</v>
      </c>
      <c r="G16" s="99"/>
    </row>
    <row r="17" spans="1:7" s="68" customFormat="1" ht="15.75" x14ac:dyDescent="0.25">
      <c r="A17" s="74">
        <v>11</v>
      </c>
      <c r="B17" s="75">
        <v>68</v>
      </c>
      <c r="C17" s="76" t="s">
        <v>86</v>
      </c>
      <c r="D17" s="76" t="s">
        <v>83</v>
      </c>
      <c r="E17" s="75">
        <v>257</v>
      </c>
      <c r="F17" s="77">
        <v>478.25</v>
      </c>
      <c r="G17" s="99"/>
    </row>
    <row r="18" spans="1:7" s="68" customFormat="1" ht="15.75" x14ac:dyDescent="0.25">
      <c r="A18" s="74">
        <v>12</v>
      </c>
      <c r="B18" s="75">
        <v>3</v>
      </c>
      <c r="C18" s="76" t="s">
        <v>109</v>
      </c>
      <c r="D18" s="76" t="s">
        <v>78</v>
      </c>
      <c r="E18" s="75">
        <v>40</v>
      </c>
      <c r="F18" s="77">
        <v>436.99</v>
      </c>
      <c r="G18" s="99"/>
    </row>
    <row r="19" spans="1:7" s="68" customFormat="1" ht="15.75" x14ac:dyDescent="0.25">
      <c r="A19" s="74">
        <v>13</v>
      </c>
      <c r="B19" s="75">
        <v>55</v>
      </c>
      <c r="C19" s="76" t="s">
        <v>132</v>
      </c>
      <c r="D19" s="76" t="s">
        <v>76</v>
      </c>
      <c r="E19" s="75">
        <v>282</v>
      </c>
      <c r="F19" s="77">
        <v>428.7</v>
      </c>
      <c r="G19" s="99"/>
    </row>
    <row r="20" spans="1:7" s="68" customFormat="1" ht="15.75" x14ac:dyDescent="0.25">
      <c r="A20" s="74">
        <v>14</v>
      </c>
      <c r="B20" s="75">
        <v>54</v>
      </c>
      <c r="C20" s="76" t="s">
        <v>112</v>
      </c>
      <c r="D20" s="76" t="s">
        <v>77</v>
      </c>
      <c r="E20" s="75">
        <v>135</v>
      </c>
      <c r="F20" s="77">
        <v>421.9</v>
      </c>
      <c r="G20" s="99"/>
    </row>
    <row r="21" spans="1:7" s="68" customFormat="1" ht="15.75" x14ac:dyDescent="0.25">
      <c r="A21" s="74">
        <v>15</v>
      </c>
      <c r="B21" s="75">
        <v>134</v>
      </c>
      <c r="C21" s="76" t="s">
        <v>125</v>
      </c>
      <c r="D21" s="76" t="s">
        <v>78</v>
      </c>
      <c r="E21" s="75">
        <v>133</v>
      </c>
      <c r="F21" s="77">
        <v>400.72</v>
      </c>
      <c r="G21" s="99"/>
    </row>
    <row r="22" spans="1:7" s="68" customFormat="1" ht="15.75" x14ac:dyDescent="0.25">
      <c r="A22" s="74">
        <v>16</v>
      </c>
      <c r="B22" s="75">
        <v>79</v>
      </c>
      <c r="C22" s="76" t="s">
        <v>88</v>
      </c>
      <c r="D22" s="76" t="s">
        <v>80</v>
      </c>
      <c r="E22" s="75">
        <v>239</v>
      </c>
      <c r="F22" s="77">
        <v>386.86</v>
      </c>
      <c r="G22" s="99"/>
    </row>
    <row r="23" spans="1:7" s="68" customFormat="1" ht="15.75" x14ac:dyDescent="0.25">
      <c r="A23" s="74">
        <v>17</v>
      </c>
      <c r="B23" s="75">
        <v>11</v>
      </c>
      <c r="C23" s="76" t="s">
        <v>88</v>
      </c>
      <c r="D23" s="76" t="s">
        <v>83</v>
      </c>
      <c r="E23" s="75">
        <v>330</v>
      </c>
      <c r="F23" s="77">
        <v>384.18</v>
      </c>
      <c r="G23" s="99"/>
    </row>
    <row r="24" spans="1:7" s="68" customFormat="1" ht="15.75" x14ac:dyDescent="0.25">
      <c r="A24" s="74">
        <v>18</v>
      </c>
      <c r="B24" s="75">
        <v>95</v>
      </c>
      <c r="C24" s="76" t="s">
        <v>117</v>
      </c>
      <c r="D24" s="76" t="s">
        <v>82</v>
      </c>
      <c r="E24" s="75">
        <v>119</v>
      </c>
      <c r="F24" s="77">
        <v>370.55</v>
      </c>
      <c r="G24" s="99"/>
    </row>
    <row r="25" spans="1:7" s="68" customFormat="1" ht="15.75" x14ac:dyDescent="0.25">
      <c r="A25" s="74">
        <v>19</v>
      </c>
      <c r="B25" s="75">
        <v>107</v>
      </c>
      <c r="C25" s="76" t="s">
        <v>108</v>
      </c>
      <c r="D25" s="76" t="s">
        <v>78</v>
      </c>
      <c r="E25" s="75">
        <v>57</v>
      </c>
      <c r="F25" s="77">
        <v>337.96</v>
      </c>
      <c r="G25" s="99"/>
    </row>
    <row r="26" spans="1:7" s="68" customFormat="1" ht="15.75" x14ac:dyDescent="0.25">
      <c r="A26" s="74">
        <v>20</v>
      </c>
      <c r="B26" s="75">
        <v>73</v>
      </c>
      <c r="C26" s="76" t="s">
        <v>106</v>
      </c>
      <c r="D26" s="76" t="s">
        <v>80</v>
      </c>
      <c r="E26" s="75">
        <v>404</v>
      </c>
      <c r="F26" s="77">
        <v>330.41</v>
      </c>
      <c r="G26" s="99"/>
    </row>
    <row r="27" spans="1:7" s="68" customFormat="1" ht="15.75" x14ac:dyDescent="0.25">
      <c r="A27" s="74">
        <v>21</v>
      </c>
      <c r="B27" s="75">
        <v>89</v>
      </c>
      <c r="C27" s="76" t="s">
        <v>86</v>
      </c>
      <c r="D27" s="76" t="s">
        <v>77</v>
      </c>
      <c r="E27" s="75">
        <v>72</v>
      </c>
      <c r="F27" s="77">
        <v>325.82</v>
      </c>
      <c r="G27" s="99"/>
    </row>
    <row r="28" spans="1:7" s="68" customFormat="1" ht="15.75" x14ac:dyDescent="0.25">
      <c r="A28" s="74">
        <v>22</v>
      </c>
      <c r="B28" s="75">
        <v>37</v>
      </c>
      <c r="C28" s="76" t="s">
        <v>106</v>
      </c>
      <c r="D28" s="76" t="s">
        <v>78</v>
      </c>
      <c r="E28" s="75">
        <v>277</v>
      </c>
      <c r="F28" s="77">
        <v>316.82</v>
      </c>
      <c r="G28" s="99"/>
    </row>
    <row r="29" spans="1:7" s="68" customFormat="1" ht="15.75" x14ac:dyDescent="0.25">
      <c r="A29" s="74">
        <v>23</v>
      </c>
      <c r="B29" s="75">
        <v>17</v>
      </c>
      <c r="C29" s="76" t="s">
        <v>127</v>
      </c>
      <c r="D29" s="76" t="s">
        <v>83</v>
      </c>
      <c r="E29" s="75">
        <v>639</v>
      </c>
      <c r="F29" s="77">
        <v>316.43</v>
      </c>
      <c r="G29" s="99"/>
    </row>
    <row r="30" spans="1:7" s="68" customFormat="1" ht="15.75" x14ac:dyDescent="0.25">
      <c r="A30" s="74">
        <v>24</v>
      </c>
      <c r="B30" s="75">
        <v>123</v>
      </c>
      <c r="C30" s="76" t="s">
        <v>101</v>
      </c>
      <c r="D30" s="76" t="s">
        <v>75</v>
      </c>
      <c r="E30" s="75">
        <v>338</v>
      </c>
      <c r="F30" s="77">
        <v>314.81</v>
      </c>
      <c r="G30" s="99"/>
    </row>
    <row r="31" spans="1:7" s="68" customFormat="1" ht="15.75" x14ac:dyDescent="0.25">
      <c r="A31" s="74">
        <v>25</v>
      </c>
      <c r="B31" s="75">
        <v>24</v>
      </c>
      <c r="C31" s="76" t="s">
        <v>133</v>
      </c>
      <c r="D31" s="76" t="s">
        <v>81</v>
      </c>
      <c r="E31" s="75">
        <v>222</v>
      </c>
      <c r="F31" s="77">
        <v>308.01</v>
      </c>
      <c r="G31" s="99"/>
    </row>
    <row r="32" spans="1:7" s="68" customFormat="1" ht="15.75" x14ac:dyDescent="0.25">
      <c r="A32" s="74">
        <v>26</v>
      </c>
      <c r="B32" s="75">
        <v>1</v>
      </c>
      <c r="C32" s="76" t="s">
        <v>86</v>
      </c>
      <c r="D32" s="76" t="s">
        <v>80</v>
      </c>
      <c r="E32" s="75">
        <v>46</v>
      </c>
      <c r="F32" s="77">
        <v>297.13</v>
      </c>
      <c r="G32" s="99"/>
    </row>
    <row r="33" spans="1:7" s="68" customFormat="1" ht="15.75" x14ac:dyDescent="0.25">
      <c r="A33" s="74">
        <v>27</v>
      </c>
      <c r="B33" s="75">
        <v>21</v>
      </c>
      <c r="C33" s="76" t="s">
        <v>131</v>
      </c>
      <c r="D33" s="76" t="s">
        <v>77</v>
      </c>
      <c r="E33" s="75">
        <v>830</v>
      </c>
      <c r="F33" s="77">
        <v>289.19</v>
      </c>
      <c r="G33" s="99"/>
    </row>
    <row r="34" spans="1:7" s="68" customFormat="1" ht="15.75" x14ac:dyDescent="0.25">
      <c r="A34" s="74">
        <v>28</v>
      </c>
      <c r="B34" s="75">
        <v>108</v>
      </c>
      <c r="C34" s="76" t="s">
        <v>106</v>
      </c>
      <c r="D34" s="76" t="s">
        <v>83</v>
      </c>
      <c r="E34" s="75">
        <v>248</v>
      </c>
      <c r="F34" s="77">
        <v>289.06</v>
      </c>
      <c r="G34" s="99"/>
    </row>
    <row r="35" spans="1:7" s="68" customFormat="1" ht="15.75" x14ac:dyDescent="0.25">
      <c r="A35" s="74">
        <v>29</v>
      </c>
      <c r="B35" s="75">
        <v>39</v>
      </c>
      <c r="C35" s="76" t="s">
        <v>117</v>
      </c>
      <c r="D35" s="76" t="s">
        <v>83</v>
      </c>
      <c r="E35" s="75">
        <v>411</v>
      </c>
      <c r="F35" s="77">
        <v>281.48</v>
      </c>
      <c r="G35" s="99"/>
    </row>
    <row r="36" spans="1:7" s="68" customFormat="1" ht="15.75" x14ac:dyDescent="0.25">
      <c r="A36" s="74">
        <v>30</v>
      </c>
      <c r="B36" s="75" t="e">
        <v>#N/A</v>
      </c>
      <c r="C36" s="76" t="s">
        <v>104</v>
      </c>
      <c r="D36" s="76" t="s">
        <v>78</v>
      </c>
      <c r="E36" s="75">
        <v>347</v>
      </c>
      <c r="F36" s="77">
        <v>280.97000000000003</v>
      </c>
      <c r="G36" s="99"/>
    </row>
    <row r="37" spans="1:7" s="68" customFormat="1" ht="15.75" x14ac:dyDescent="0.25">
      <c r="A37" s="74">
        <v>31</v>
      </c>
      <c r="B37" s="75">
        <v>29</v>
      </c>
      <c r="C37" s="76" t="s">
        <v>87</v>
      </c>
      <c r="D37" s="76" t="s">
        <v>80</v>
      </c>
      <c r="E37" s="75">
        <v>1529</v>
      </c>
      <c r="F37" s="77">
        <v>274.37</v>
      </c>
      <c r="G37" s="99"/>
    </row>
    <row r="38" spans="1:7" s="68" customFormat="1" ht="15.75" x14ac:dyDescent="0.25">
      <c r="A38" s="74">
        <v>32</v>
      </c>
      <c r="B38" s="75">
        <v>81</v>
      </c>
      <c r="C38" s="76" t="s">
        <v>104</v>
      </c>
      <c r="D38" s="76" t="s">
        <v>77</v>
      </c>
      <c r="E38" s="75">
        <v>1030</v>
      </c>
      <c r="F38" s="77">
        <v>272.05</v>
      </c>
      <c r="G38" s="99"/>
    </row>
    <row r="39" spans="1:7" s="68" customFormat="1" ht="15.75" x14ac:dyDescent="0.25">
      <c r="A39" s="74">
        <v>33</v>
      </c>
      <c r="B39" s="75">
        <v>10</v>
      </c>
      <c r="C39" s="76" t="s">
        <v>109</v>
      </c>
      <c r="D39" s="76" t="s">
        <v>79</v>
      </c>
      <c r="E39" s="75">
        <v>186</v>
      </c>
      <c r="F39" s="77">
        <v>267.83</v>
      </c>
      <c r="G39" s="99"/>
    </row>
    <row r="40" spans="1:7" s="68" customFormat="1" ht="15.75" x14ac:dyDescent="0.25">
      <c r="A40" s="74">
        <v>34</v>
      </c>
      <c r="B40" s="75">
        <v>53</v>
      </c>
      <c r="C40" s="76" t="s">
        <v>128</v>
      </c>
      <c r="D40" s="76" t="s">
        <v>83</v>
      </c>
      <c r="E40" s="75">
        <v>68</v>
      </c>
      <c r="F40" s="77">
        <v>267.39999999999998</v>
      </c>
      <c r="G40" s="99"/>
    </row>
    <row r="41" spans="1:7" s="68" customFormat="1" ht="15.75" x14ac:dyDescent="0.25">
      <c r="A41" s="74">
        <v>35</v>
      </c>
      <c r="B41" s="75">
        <v>83</v>
      </c>
      <c r="C41" s="76" t="s">
        <v>123</v>
      </c>
      <c r="D41" s="76" t="s">
        <v>80</v>
      </c>
      <c r="E41" s="75">
        <v>386</v>
      </c>
      <c r="F41" s="77">
        <v>264.35000000000002</v>
      </c>
      <c r="G41" s="99"/>
    </row>
    <row r="42" spans="1:7" s="68" customFormat="1" ht="15.75" x14ac:dyDescent="0.25">
      <c r="A42" s="74">
        <v>36</v>
      </c>
      <c r="B42" s="75">
        <v>88</v>
      </c>
      <c r="C42" s="76" t="s">
        <v>131</v>
      </c>
      <c r="D42" s="76" t="s">
        <v>80</v>
      </c>
      <c r="E42" s="75">
        <v>665</v>
      </c>
      <c r="F42" s="77">
        <v>263.22000000000003</v>
      </c>
      <c r="G42" s="99"/>
    </row>
    <row r="43" spans="1:7" s="68" customFormat="1" ht="15.75" x14ac:dyDescent="0.25">
      <c r="A43" s="74">
        <v>37</v>
      </c>
      <c r="B43" s="75">
        <v>125</v>
      </c>
      <c r="C43" s="76" t="s">
        <v>102</v>
      </c>
      <c r="D43" s="76" t="s">
        <v>73</v>
      </c>
      <c r="E43" s="75">
        <v>882</v>
      </c>
      <c r="F43" s="77">
        <v>255.55</v>
      </c>
      <c r="G43" s="99"/>
    </row>
    <row r="44" spans="1:7" s="68" customFormat="1" ht="15.75" x14ac:dyDescent="0.25">
      <c r="A44" s="74">
        <v>38</v>
      </c>
      <c r="B44" s="75">
        <v>8</v>
      </c>
      <c r="C44" s="76" t="s">
        <v>103</v>
      </c>
      <c r="D44" s="76" t="s">
        <v>78</v>
      </c>
      <c r="E44" s="75">
        <v>1363</v>
      </c>
      <c r="F44" s="77">
        <v>252.28</v>
      </c>
      <c r="G44" s="99"/>
    </row>
    <row r="45" spans="1:7" s="68" customFormat="1" ht="15.75" x14ac:dyDescent="0.25">
      <c r="A45" s="74">
        <v>39</v>
      </c>
      <c r="B45" s="75">
        <v>114</v>
      </c>
      <c r="C45" s="76" t="s">
        <v>128</v>
      </c>
      <c r="D45" s="76" t="s">
        <v>80</v>
      </c>
      <c r="E45" s="75">
        <v>207</v>
      </c>
      <c r="F45" s="77">
        <v>248.45</v>
      </c>
      <c r="G45" s="99"/>
    </row>
    <row r="46" spans="1:7" s="68" customFormat="1" ht="15.75" x14ac:dyDescent="0.25">
      <c r="A46" s="74">
        <v>40</v>
      </c>
      <c r="B46" s="75">
        <v>146</v>
      </c>
      <c r="C46" s="76" t="s">
        <v>90</v>
      </c>
      <c r="D46" s="76" t="s">
        <v>72</v>
      </c>
      <c r="E46" s="75">
        <v>10</v>
      </c>
      <c r="F46" s="77">
        <v>247.97</v>
      </c>
      <c r="G46" s="99"/>
    </row>
    <row r="47" spans="1:7" s="68" customFormat="1" ht="15.75" x14ac:dyDescent="0.25">
      <c r="A47" s="74">
        <v>41</v>
      </c>
      <c r="B47" s="75">
        <v>111</v>
      </c>
      <c r="C47" s="76" t="s">
        <v>132</v>
      </c>
      <c r="D47" s="76" t="s">
        <v>75</v>
      </c>
      <c r="E47" s="75">
        <v>177</v>
      </c>
      <c r="F47" s="77">
        <v>245.97</v>
      </c>
      <c r="G47" s="99"/>
    </row>
    <row r="48" spans="1:7" s="68" customFormat="1" ht="15.75" x14ac:dyDescent="0.25">
      <c r="A48" s="74">
        <v>42</v>
      </c>
      <c r="B48" s="75">
        <v>14</v>
      </c>
      <c r="C48" s="76" t="s">
        <v>124</v>
      </c>
      <c r="D48" s="76" t="s">
        <v>77</v>
      </c>
      <c r="E48" s="75">
        <v>120</v>
      </c>
      <c r="F48" s="77">
        <v>245.09</v>
      </c>
      <c r="G48" s="99"/>
    </row>
    <row r="49" spans="1:7" s="68" customFormat="1" ht="15.75" x14ac:dyDescent="0.25">
      <c r="A49" s="74">
        <v>43</v>
      </c>
      <c r="B49" s="75">
        <v>64</v>
      </c>
      <c r="C49" s="76" t="s">
        <v>124</v>
      </c>
      <c r="D49" s="76" t="s">
        <v>80</v>
      </c>
      <c r="E49" s="75">
        <v>84</v>
      </c>
      <c r="F49" s="77">
        <v>238.68</v>
      </c>
      <c r="G49" s="99"/>
    </row>
    <row r="50" spans="1:7" s="68" customFormat="1" ht="15.75" x14ac:dyDescent="0.25">
      <c r="A50" s="74">
        <v>44</v>
      </c>
      <c r="B50" s="75">
        <v>85</v>
      </c>
      <c r="C50" s="76" t="s">
        <v>128</v>
      </c>
      <c r="D50" s="76" t="s">
        <v>77</v>
      </c>
      <c r="E50" s="75">
        <v>108</v>
      </c>
      <c r="F50" s="77">
        <v>237.76</v>
      </c>
      <c r="G50" s="99"/>
    </row>
    <row r="51" spans="1:7" s="68" customFormat="1" ht="15.75" x14ac:dyDescent="0.25">
      <c r="A51" s="74">
        <v>45</v>
      </c>
      <c r="B51" s="75">
        <v>4</v>
      </c>
      <c r="C51" s="76" t="s">
        <v>135</v>
      </c>
      <c r="D51" s="76" t="s">
        <v>76</v>
      </c>
      <c r="E51" s="75">
        <v>409</v>
      </c>
      <c r="F51" s="77">
        <v>227.46</v>
      </c>
      <c r="G51" s="99"/>
    </row>
    <row r="52" spans="1:7" s="68" customFormat="1" ht="15.75" x14ac:dyDescent="0.25">
      <c r="A52" s="74">
        <v>46</v>
      </c>
      <c r="B52" s="75">
        <v>104</v>
      </c>
      <c r="C52" s="76" t="s">
        <v>89</v>
      </c>
      <c r="D52" s="76" t="s">
        <v>84</v>
      </c>
      <c r="E52" s="75">
        <v>967</v>
      </c>
      <c r="F52" s="77">
        <v>227.39</v>
      </c>
      <c r="G52" s="99"/>
    </row>
    <row r="53" spans="1:7" s="68" customFormat="1" ht="15.75" x14ac:dyDescent="0.25">
      <c r="A53" s="74">
        <v>47</v>
      </c>
      <c r="B53" s="75">
        <v>139</v>
      </c>
      <c r="C53" s="76" t="s">
        <v>120</v>
      </c>
      <c r="D53" s="76" t="s">
        <v>80</v>
      </c>
      <c r="E53" s="75">
        <v>267</v>
      </c>
      <c r="F53" s="77">
        <v>223.39</v>
      </c>
      <c r="G53" s="99"/>
    </row>
    <row r="54" spans="1:7" s="68" customFormat="1" ht="15.75" x14ac:dyDescent="0.25">
      <c r="A54" s="74">
        <v>48</v>
      </c>
      <c r="B54" s="75">
        <v>70</v>
      </c>
      <c r="C54" s="76" t="s">
        <v>101</v>
      </c>
      <c r="D54" s="76" t="s">
        <v>73</v>
      </c>
      <c r="E54" s="75">
        <v>220</v>
      </c>
      <c r="F54" s="77">
        <v>215.93</v>
      </c>
      <c r="G54" s="99"/>
    </row>
    <row r="55" spans="1:7" s="68" customFormat="1" ht="15.75" x14ac:dyDescent="0.25">
      <c r="A55" s="74">
        <v>49</v>
      </c>
      <c r="B55" s="75">
        <v>100</v>
      </c>
      <c r="C55" s="76" t="s">
        <v>115</v>
      </c>
      <c r="D55" s="76" t="s">
        <v>83</v>
      </c>
      <c r="E55" s="75">
        <v>155</v>
      </c>
      <c r="F55" s="77">
        <v>212.04</v>
      </c>
      <c r="G55" s="99"/>
    </row>
    <row r="56" spans="1:7" s="68" customFormat="1" ht="15.75" x14ac:dyDescent="0.25">
      <c r="A56" s="74">
        <v>50</v>
      </c>
      <c r="B56" s="75">
        <v>48</v>
      </c>
      <c r="C56" s="76" t="s">
        <v>88</v>
      </c>
      <c r="D56" s="76" t="s">
        <v>78</v>
      </c>
      <c r="E56" s="75">
        <v>430</v>
      </c>
      <c r="F56" s="77">
        <v>209.51</v>
      </c>
      <c r="G56" s="99"/>
    </row>
    <row r="57" spans="1:7" s="68" customFormat="1" ht="15.75" x14ac:dyDescent="0.25">
      <c r="A57" s="74">
        <v>51</v>
      </c>
      <c r="B57" s="75">
        <v>117</v>
      </c>
      <c r="C57" s="76" t="s">
        <v>115</v>
      </c>
      <c r="D57" s="76" t="s">
        <v>84</v>
      </c>
      <c r="E57" s="75">
        <v>129</v>
      </c>
      <c r="F57" s="77">
        <v>208.15</v>
      </c>
      <c r="G57" s="99"/>
    </row>
    <row r="58" spans="1:7" s="68" customFormat="1" ht="15.75" x14ac:dyDescent="0.25">
      <c r="A58" s="74">
        <v>52</v>
      </c>
      <c r="B58" s="75">
        <v>121</v>
      </c>
      <c r="C58" s="76" t="s">
        <v>100</v>
      </c>
      <c r="D58" s="76" t="s">
        <v>77</v>
      </c>
      <c r="E58" s="75">
        <v>188</v>
      </c>
      <c r="F58" s="77">
        <v>204.69</v>
      </c>
      <c r="G58" s="99"/>
    </row>
    <row r="59" spans="1:7" s="68" customFormat="1" ht="15.75" x14ac:dyDescent="0.25">
      <c r="A59" s="74">
        <v>53</v>
      </c>
      <c r="B59" s="75">
        <v>103</v>
      </c>
      <c r="C59" s="76" t="s">
        <v>115</v>
      </c>
      <c r="D59" s="76" t="s">
        <v>78</v>
      </c>
      <c r="E59" s="75">
        <v>204</v>
      </c>
      <c r="F59" s="77">
        <v>195.06</v>
      </c>
      <c r="G59" s="99"/>
    </row>
    <row r="60" spans="1:7" s="68" customFormat="1" ht="15.75" x14ac:dyDescent="0.25">
      <c r="A60" s="74">
        <v>54</v>
      </c>
      <c r="B60" s="75">
        <v>25</v>
      </c>
      <c r="C60" s="76" t="s">
        <v>98</v>
      </c>
      <c r="D60" s="76" t="s">
        <v>83</v>
      </c>
      <c r="E60" s="75">
        <v>30</v>
      </c>
      <c r="F60" s="77">
        <v>188.73</v>
      </c>
      <c r="G60" s="99"/>
    </row>
    <row r="61" spans="1:7" s="68" customFormat="1" ht="15.75" x14ac:dyDescent="0.25">
      <c r="A61" s="74">
        <v>55</v>
      </c>
      <c r="B61" s="75">
        <v>23</v>
      </c>
      <c r="C61" s="76" t="s">
        <v>98</v>
      </c>
      <c r="D61" s="76" t="s">
        <v>80</v>
      </c>
      <c r="E61" s="75">
        <v>711</v>
      </c>
      <c r="F61" s="77">
        <v>186.7</v>
      </c>
      <c r="G61" s="99"/>
    </row>
    <row r="62" spans="1:7" s="68" customFormat="1" ht="15.75" x14ac:dyDescent="0.25">
      <c r="A62" s="74">
        <v>56</v>
      </c>
      <c r="B62" s="75">
        <v>92</v>
      </c>
      <c r="C62" s="76" t="s">
        <v>106</v>
      </c>
      <c r="D62" s="76" t="s">
        <v>82</v>
      </c>
      <c r="E62" s="75">
        <v>14</v>
      </c>
      <c r="F62" s="77">
        <v>185.66</v>
      </c>
      <c r="G62" s="99"/>
    </row>
    <row r="63" spans="1:7" s="68" customFormat="1" ht="15.75" x14ac:dyDescent="0.25">
      <c r="A63" s="74">
        <v>57</v>
      </c>
      <c r="B63" s="75">
        <v>110</v>
      </c>
      <c r="C63" s="76" t="s">
        <v>114</v>
      </c>
      <c r="D63" s="76" t="s">
        <v>77</v>
      </c>
      <c r="E63" s="75">
        <v>212</v>
      </c>
      <c r="F63" s="77">
        <v>184.31</v>
      </c>
      <c r="G63" s="99"/>
    </row>
    <row r="64" spans="1:7" s="68" customFormat="1" ht="15.75" x14ac:dyDescent="0.25">
      <c r="A64" s="74">
        <v>58</v>
      </c>
      <c r="B64" s="75">
        <v>6</v>
      </c>
      <c r="C64" s="76" t="s">
        <v>125</v>
      </c>
      <c r="D64" s="76" t="s">
        <v>77</v>
      </c>
      <c r="E64" s="75">
        <v>438</v>
      </c>
      <c r="F64" s="77">
        <v>177.51</v>
      </c>
      <c r="G64" s="99"/>
    </row>
    <row r="65" spans="1:7" s="68" customFormat="1" ht="15.75" x14ac:dyDescent="0.25">
      <c r="A65" s="74">
        <v>59</v>
      </c>
      <c r="B65" s="75">
        <v>13</v>
      </c>
      <c r="C65" s="76" t="s">
        <v>127</v>
      </c>
      <c r="D65" s="76" t="s">
        <v>77</v>
      </c>
      <c r="E65" s="75">
        <v>348</v>
      </c>
      <c r="F65" s="77">
        <v>176.5</v>
      </c>
      <c r="G65" s="99"/>
    </row>
    <row r="66" spans="1:7" s="68" customFormat="1" ht="15.75" x14ac:dyDescent="0.25">
      <c r="A66" s="74">
        <v>60</v>
      </c>
      <c r="B66" s="75">
        <v>19</v>
      </c>
      <c r="C66" s="76" t="s">
        <v>101</v>
      </c>
      <c r="D66" s="76" t="s">
        <v>74</v>
      </c>
      <c r="E66" s="75">
        <v>230</v>
      </c>
      <c r="F66" s="77">
        <v>175.69</v>
      </c>
      <c r="G66" s="99"/>
    </row>
    <row r="67" spans="1:7" s="68" customFormat="1" ht="15.75" x14ac:dyDescent="0.25">
      <c r="A67" s="74">
        <v>61</v>
      </c>
      <c r="B67" s="75">
        <v>28</v>
      </c>
      <c r="C67" s="76" t="s">
        <v>122</v>
      </c>
      <c r="D67" s="76" t="s">
        <v>75</v>
      </c>
      <c r="E67" s="75">
        <v>380</v>
      </c>
      <c r="F67" s="77">
        <v>172.82</v>
      </c>
      <c r="G67" s="99"/>
    </row>
    <row r="68" spans="1:7" s="68" customFormat="1" ht="15.75" x14ac:dyDescent="0.25">
      <c r="A68" s="74">
        <v>62</v>
      </c>
      <c r="B68" s="75">
        <v>115</v>
      </c>
      <c r="C68" s="76" t="s">
        <v>135</v>
      </c>
      <c r="D68" s="76" t="s">
        <v>72</v>
      </c>
      <c r="E68" s="75">
        <v>530</v>
      </c>
      <c r="F68" s="77">
        <v>157.6</v>
      </c>
      <c r="G68" s="99"/>
    </row>
    <row r="69" spans="1:7" s="68" customFormat="1" ht="15.75" x14ac:dyDescent="0.25">
      <c r="A69" s="74">
        <v>63</v>
      </c>
      <c r="B69" s="75">
        <v>63</v>
      </c>
      <c r="C69" s="76" t="s">
        <v>121</v>
      </c>
      <c r="D69" s="76" t="s">
        <v>83</v>
      </c>
      <c r="E69" s="75">
        <v>814</v>
      </c>
      <c r="F69" s="77">
        <v>145.05000000000001</v>
      </c>
      <c r="G69" s="99"/>
    </row>
    <row r="70" spans="1:7" s="68" customFormat="1" ht="15.75" x14ac:dyDescent="0.25">
      <c r="A70" s="74">
        <v>64</v>
      </c>
      <c r="B70" s="75">
        <v>119</v>
      </c>
      <c r="C70" s="76" t="s">
        <v>105</v>
      </c>
      <c r="D70" s="76" t="s">
        <v>78</v>
      </c>
      <c r="E70" s="75">
        <v>143</v>
      </c>
      <c r="F70" s="77">
        <v>136.38</v>
      </c>
      <c r="G70" s="99"/>
    </row>
    <row r="71" spans="1:7" s="68" customFormat="1" ht="15.75" x14ac:dyDescent="0.25">
      <c r="A71" s="74">
        <v>65</v>
      </c>
      <c r="B71" s="75">
        <v>80</v>
      </c>
      <c r="C71" s="76" t="s">
        <v>131</v>
      </c>
      <c r="D71" s="76" t="s">
        <v>83</v>
      </c>
      <c r="E71" s="75">
        <v>98</v>
      </c>
      <c r="F71" s="77">
        <v>127.71</v>
      </c>
      <c r="G71" s="99"/>
    </row>
    <row r="72" spans="1:7" s="68" customFormat="1" ht="15.75" x14ac:dyDescent="0.25">
      <c r="A72" s="74">
        <v>66</v>
      </c>
      <c r="B72" s="75">
        <v>27</v>
      </c>
      <c r="C72" s="76" t="s">
        <v>108</v>
      </c>
      <c r="D72" s="76" t="s">
        <v>80</v>
      </c>
      <c r="E72" s="75">
        <v>371</v>
      </c>
      <c r="F72" s="77">
        <v>127.36</v>
      </c>
      <c r="G72" s="99"/>
    </row>
    <row r="73" spans="1:7" s="68" customFormat="1" ht="15.75" x14ac:dyDescent="0.25">
      <c r="A73" s="74">
        <v>67</v>
      </c>
      <c r="B73" s="75">
        <v>97</v>
      </c>
      <c r="C73" s="76" t="s">
        <v>133</v>
      </c>
      <c r="D73" s="76" t="s">
        <v>76</v>
      </c>
      <c r="E73" s="75">
        <v>617</v>
      </c>
      <c r="F73" s="77">
        <v>127.06</v>
      </c>
      <c r="G73" s="99"/>
    </row>
    <row r="74" spans="1:7" s="68" customFormat="1" ht="15.75" x14ac:dyDescent="0.25">
      <c r="A74" s="74">
        <v>68</v>
      </c>
      <c r="B74" s="75">
        <v>130</v>
      </c>
      <c r="C74" s="76" t="s">
        <v>101</v>
      </c>
      <c r="D74" s="76" t="s">
        <v>72</v>
      </c>
      <c r="E74" s="75">
        <v>226</v>
      </c>
      <c r="F74" s="77">
        <v>125.24</v>
      </c>
      <c r="G74" s="99"/>
    </row>
    <row r="75" spans="1:7" s="68" customFormat="1" ht="15.75" x14ac:dyDescent="0.25">
      <c r="A75" s="74">
        <v>69</v>
      </c>
      <c r="B75" s="75">
        <v>72</v>
      </c>
      <c r="C75" s="76" t="s">
        <v>88</v>
      </c>
      <c r="D75" s="76" t="s">
        <v>77</v>
      </c>
      <c r="E75" s="75">
        <v>247</v>
      </c>
      <c r="F75" s="77">
        <v>121.5</v>
      </c>
      <c r="G75" s="99"/>
    </row>
    <row r="76" spans="1:7" s="68" customFormat="1" ht="15.75" x14ac:dyDescent="0.25">
      <c r="A76" s="74">
        <v>70</v>
      </c>
      <c r="B76" s="75">
        <v>38</v>
      </c>
      <c r="C76" s="76" t="s">
        <v>98</v>
      </c>
      <c r="D76" s="76" t="s">
        <v>77</v>
      </c>
      <c r="E76" s="75">
        <v>185</v>
      </c>
      <c r="F76" s="77">
        <v>120.38</v>
      </c>
      <c r="G76" s="99"/>
    </row>
    <row r="77" spans="1:7" s="68" customFormat="1" ht="15.75" x14ac:dyDescent="0.25">
      <c r="A77" s="74">
        <v>71</v>
      </c>
      <c r="B77" s="75">
        <v>90</v>
      </c>
      <c r="C77" s="76" t="s">
        <v>89</v>
      </c>
      <c r="D77" s="76" t="s">
        <v>82</v>
      </c>
      <c r="E77" s="75">
        <v>549</v>
      </c>
      <c r="F77" s="77">
        <v>117.94</v>
      </c>
      <c r="G77" s="99"/>
    </row>
    <row r="78" spans="1:7" s="68" customFormat="1" ht="15.75" x14ac:dyDescent="0.25">
      <c r="A78" s="74">
        <v>72</v>
      </c>
      <c r="B78" s="75">
        <v>66</v>
      </c>
      <c r="C78" s="76" t="s">
        <v>127</v>
      </c>
      <c r="D78" s="76" t="s">
        <v>78</v>
      </c>
      <c r="E78" s="75">
        <v>606</v>
      </c>
      <c r="F78" s="77">
        <v>115.18</v>
      </c>
      <c r="G78" s="99"/>
    </row>
    <row r="79" spans="1:7" s="68" customFormat="1" ht="15.75" x14ac:dyDescent="0.25">
      <c r="A79" s="74">
        <v>73</v>
      </c>
      <c r="B79" s="75">
        <v>34</v>
      </c>
      <c r="C79" s="76" t="s">
        <v>123</v>
      </c>
      <c r="D79" s="76" t="s">
        <v>82</v>
      </c>
      <c r="E79" s="75">
        <v>202</v>
      </c>
      <c r="F79" s="77">
        <v>114.57</v>
      </c>
      <c r="G79" s="99"/>
    </row>
    <row r="80" spans="1:7" s="68" customFormat="1" ht="15.75" x14ac:dyDescent="0.25">
      <c r="A80" s="74">
        <v>74</v>
      </c>
      <c r="B80" s="75">
        <v>78</v>
      </c>
      <c r="C80" s="76" t="s">
        <v>121</v>
      </c>
      <c r="D80" s="76" t="s">
        <v>84</v>
      </c>
      <c r="E80" s="75">
        <v>830</v>
      </c>
      <c r="F80" s="77">
        <v>113.76</v>
      </c>
      <c r="G80" s="99"/>
    </row>
    <row r="81" spans="1:7" s="68" customFormat="1" ht="15.75" x14ac:dyDescent="0.25">
      <c r="A81" s="74">
        <v>75</v>
      </c>
      <c r="B81" s="75">
        <v>93</v>
      </c>
      <c r="C81" s="76" t="s">
        <v>134</v>
      </c>
      <c r="D81" s="76" t="s">
        <v>77</v>
      </c>
      <c r="E81" s="75">
        <v>303</v>
      </c>
      <c r="F81" s="77">
        <v>105.15</v>
      </c>
      <c r="G81" s="99"/>
    </row>
    <row r="82" spans="1:7" s="68" customFormat="1" ht="15.75" x14ac:dyDescent="0.25">
      <c r="A82" s="74">
        <v>76</v>
      </c>
      <c r="B82" s="75">
        <v>12</v>
      </c>
      <c r="C82" s="76" t="s">
        <v>103</v>
      </c>
      <c r="D82" s="76" t="s">
        <v>77</v>
      </c>
      <c r="E82" s="75">
        <v>1346</v>
      </c>
      <c r="F82" s="77">
        <v>103.77</v>
      </c>
      <c r="G82" s="99"/>
    </row>
    <row r="83" spans="1:7" s="68" customFormat="1" ht="15.75" x14ac:dyDescent="0.25">
      <c r="A83" s="74">
        <v>77</v>
      </c>
      <c r="B83" s="75">
        <v>16</v>
      </c>
      <c r="C83" s="76" t="s">
        <v>87</v>
      </c>
      <c r="D83" s="76" t="s">
        <v>77</v>
      </c>
      <c r="E83" s="75">
        <v>2286</v>
      </c>
      <c r="F83" s="77">
        <v>102.45</v>
      </c>
      <c r="G83" s="99"/>
    </row>
    <row r="84" spans="1:7" s="68" customFormat="1" ht="15.75" x14ac:dyDescent="0.25">
      <c r="A84" s="74">
        <v>78</v>
      </c>
      <c r="B84" s="75">
        <v>122</v>
      </c>
      <c r="C84" s="76" t="s">
        <v>135</v>
      </c>
      <c r="D84" s="76" t="s">
        <v>73</v>
      </c>
      <c r="E84" s="75">
        <v>424</v>
      </c>
      <c r="F84" s="77">
        <v>99.38</v>
      </c>
      <c r="G84" s="99"/>
    </row>
    <row r="85" spans="1:7" s="68" customFormat="1" ht="15.75" x14ac:dyDescent="0.25">
      <c r="A85" s="74">
        <v>79</v>
      </c>
      <c r="B85" s="75">
        <v>77</v>
      </c>
      <c r="C85" s="76" t="s">
        <v>129</v>
      </c>
      <c r="D85" s="76" t="s">
        <v>83</v>
      </c>
      <c r="E85" s="75">
        <v>400</v>
      </c>
      <c r="F85" s="77">
        <v>93.9</v>
      </c>
      <c r="G85" s="99"/>
    </row>
    <row r="86" spans="1:7" s="68" customFormat="1" ht="15.75" x14ac:dyDescent="0.25">
      <c r="A86" s="74">
        <v>80</v>
      </c>
      <c r="B86" s="75">
        <v>40</v>
      </c>
      <c r="C86" s="76" t="s">
        <v>123</v>
      </c>
      <c r="D86" s="76" t="s">
        <v>84</v>
      </c>
      <c r="E86" s="75">
        <v>73</v>
      </c>
      <c r="F86" s="77">
        <v>92.04</v>
      </c>
      <c r="G86" s="99"/>
    </row>
    <row r="87" spans="1:7" s="68" customFormat="1" ht="15.75" x14ac:dyDescent="0.25">
      <c r="A87" s="74">
        <v>81</v>
      </c>
      <c r="B87" s="75">
        <v>59</v>
      </c>
      <c r="C87" s="76" t="s">
        <v>133</v>
      </c>
      <c r="D87" s="76" t="s">
        <v>73</v>
      </c>
      <c r="E87" s="75">
        <v>210</v>
      </c>
      <c r="F87" s="77">
        <v>89.78</v>
      </c>
      <c r="G87" s="99"/>
    </row>
    <row r="88" spans="1:7" s="68" customFormat="1" ht="15.75" x14ac:dyDescent="0.25">
      <c r="A88" s="74">
        <v>82</v>
      </c>
      <c r="B88" s="75">
        <v>131</v>
      </c>
      <c r="C88" s="76" t="s">
        <v>113</v>
      </c>
      <c r="D88" s="76" t="s">
        <v>77</v>
      </c>
      <c r="E88" s="75">
        <v>239</v>
      </c>
      <c r="F88" s="77">
        <v>87.74</v>
      </c>
      <c r="G88" s="99"/>
    </row>
    <row r="89" spans="1:7" s="68" customFormat="1" ht="15.75" x14ac:dyDescent="0.25">
      <c r="A89" s="74">
        <v>83</v>
      </c>
      <c r="B89" s="75">
        <v>118</v>
      </c>
      <c r="C89" s="76" t="s">
        <v>121</v>
      </c>
      <c r="D89" s="76" t="s">
        <v>77</v>
      </c>
      <c r="E89" s="75">
        <v>1044</v>
      </c>
      <c r="F89" s="77">
        <v>85.69</v>
      </c>
      <c r="G89" s="99"/>
    </row>
    <row r="90" spans="1:7" s="68" customFormat="1" ht="15.75" x14ac:dyDescent="0.25">
      <c r="A90" s="74">
        <v>84</v>
      </c>
      <c r="B90" s="75">
        <v>144</v>
      </c>
      <c r="C90" s="76" t="s">
        <v>105</v>
      </c>
      <c r="D90" s="76" t="s">
        <v>77</v>
      </c>
      <c r="E90" s="75">
        <v>79</v>
      </c>
      <c r="F90" s="77">
        <v>84.02</v>
      </c>
      <c r="G90" s="99"/>
    </row>
    <row r="91" spans="1:7" s="68" customFormat="1" ht="15.75" x14ac:dyDescent="0.25">
      <c r="A91" s="74">
        <v>85</v>
      </c>
      <c r="B91" s="75">
        <v>42</v>
      </c>
      <c r="C91" s="76" t="s">
        <v>89</v>
      </c>
      <c r="D91" s="76" t="s">
        <v>83</v>
      </c>
      <c r="E91" s="75">
        <v>1167</v>
      </c>
      <c r="F91" s="77">
        <v>83.78</v>
      </c>
      <c r="G91" s="99"/>
    </row>
    <row r="92" spans="1:7" s="68" customFormat="1" ht="15.75" x14ac:dyDescent="0.25">
      <c r="A92" s="74">
        <v>86</v>
      </c>
      <c r="B92" s="75">
        <v>71</v>
      </c>
      <c r="C92" s="76" t="s">
        <v>118</v>
      </c>
      <c r="D92" s="76" t="s">
        <v>75</v>
      </c>
      <c r="E92" s="75">
        <v>170</v>
      </c>
      <c r="F92" s="77">
        <v>81.319999999999993</v>
      </c>
      <c r="G92" s="99"/>
    </row>
    <row r="93" spans="1:7" s="68" customFormat="1" ht="15.75" x14ac:dyDescent="0.25">
      <c r="A93" s="74">
        <v>87</v>
      </c>
      <c r="B93" s="75">
        <v>61</v>
      </c>
      <c r="C93" s="76" t="s">
        <v>121</v>
      </c>
      <c r="D93" s="76" t="s">
        <v>78</v>
      </c>
      <c r="E93" s="75">
        <v>1074</v>
      </c>
      <c r="F93" s="77">
        <v>76.819999999999993</v>
      </c>
      <c r="G93" s="99"/>
    </row>
    <row r="94" spans="1:7" s="68" customFormat="1" ht="15.75" x14ac:dyDescent="0.25">
      <c r="A94" s="74">
        <v>88</v>
      </c>
      <c r="B94" s="75">
        <v>124</v>
      </c>
      <c r="C94" s="76" t="s">
        <v>100</v>
      </c>
      <c r="D94" s="76" t="s">
        <v>84</v>
      </c>
      <c r="E94" s="75">
        <v>172</v>
      </c>
      <c r="F94" s="77">
        <v>76.47</v>
      </c>
      <c r="G94" s="99"/>
    </row>
    <row r="95" spans="1:7" s="68" customFormat="1" ht="15.75" x14ac:dyDescent="0.25">
      <c r="A95" s="74">
        <v>89</v>
      </c>
      <c r="B95" s="75">
        <v>101</v>
      </c>
      <c r="C95" s="76" t="s">
        <v>117</v>
      </c>
      <c r="D95" s="76" t="s">
        <v>80</v>
      </c>
      <c r="E95" s="75">
        <v>182</v>
      </c>
      <c r="F95" s="77">
        <v>74.34</v>
      </c>
      <c r="G95" s="99"/>
    </row>
    <row r="96" spans="1:7" s="68" customFormat="1" ht="15.75" x14ac:dyDescent="0.25">
      <c r="A96" s="74">
        <v>90</v>
      </c>
      <c r="B96" s="75">
        <v>133</v>
      </c>
      <c r="C96" s="76" t="s">
        <v>101</v>
      </c>
      <c r="D96" s="76" t="s">
        <v>76</v>
      </c>
      <c r="E96" s="75">
        <v>116</v>
      </c>
      <c r="F96" s="77">
        <v>73.540000000000006</v>
      </c>
      <c r="G96" s="99"/>
    </row>
    <row r="97" spans="1:7" s="68" customFormat="1" ht="15.75" x14ac:dyDescent="0.25">
      <c r="A97" s="74">
        <v>91</v>
      </c>
      <c r="B97" s="75">
        <v>137</v>
      </c>
      <c r="C97" s="76" t="s">
        <v>113</v>
      </c>
      <c r="D97" s="76" t="s">
        <v>82</v>
      </c>
      <c r="E97" s="75">
        <v>304</v>
      </c>
      <c r="F97" s="77">
        <v>73.52</v>
      </c>
      <c r="G97" s="99"/>
    </row>
    <row r="98" spans="1:7" s="68" customFormat="1" ht="15.75" x14ac:dyDescent="0.25">
      <c r="A98" s="74">
        <v>92</v>
      </c>
      <c r="B98" s="75">
        <v>45</v>
      </c>
      <c r="C98" s="76" t="s">
        <v>126</v>
      </c>
      <c r="D98" s="76" t="s">
        <v>83</v>
      </c>
      <c r="E98" s="75">
        <v>88</v>
      </c>
      <c r="F98" s="77">
        <v>70.19</v>
      </c>
      <c r="G98" s="99"/>
    </row>
    <row r="99" spans="1:7" s="68" customFormat="1" ht="15.75" x14ac:dyDescent="0.25">
      <c r="A99" s="74">
        <v>93</v>
      </c>
      <c r="B99" s="75">
        <v>87</v>
      </c>
      <c r="C99" s="76" t="s">
        <v>122</v>
      </c>
      <c r="D99" s="76" t="s">
        <v>76</v>
      </c>
      <c r="E99" s="75">
        <v>577</v>
      </c>
      <c r="F99" s="77">
        <v>69.959999999999994</v>
      </c>
      <c r="G99" s="99"/>
    </row>
    <row r="100" spans="1:7" s="68" customFormat="1" ht="15.75" x14ac:dyDescent="0.25">
      <c r="A100" s="74">
        <v>94</v>
      </c>
      <c r="B100" s="75">
        <v>56</v>
      </c>
      <c r="C100" s="76" t="s">
        <v>87</v>
      </c>
      <c r="D100" s="76" t="s">
        <v>82</v>
      </c>
      <c r="E100" s="75">
        <v>766</v>
      </c>
      <c r="F100" s="77">
        <v>68.680000000000007</v>
      </c>
      <c r="G100" s="99"/>
    </row>
    <row r="101" spans="1:7" s="68" customFormat="1" ht="15.75" x14ac:dyDescent="0.25">
      <c r="A101" s="74">
        <v>95</v>
      </c>
      <c r="B101" s="75">
        <v>18</v>
      </c>
      <c r="C101" s="76" t="s">
        <v>134</v>
      </c>
      <c r="D101" s="76" t="s">
        <v>78</v>
      </c>
      <c r="E101" s="75">
        <v>44</v>
      </c>
      <c r="F101" s="77">
        <v>68.540000000000006</v>
      </c>
      <c r="G101" s="99"/>
    </row>
    <row r="102" spans="1:7" s="68" customFormat="1" ht="15.75" x14ac:dyDescent="0.25">
      <c r="A102" s="74">
        <v>96</v>
      </c>
      <c r="B102" s="75">
        <v>26</v>
      </c>
      <c r="C102" s="76" t="s">
        <v>110</v>
      </c>
      <c r="D102" s="76" t="s">
        <v>73</v>
      </c>
      <c r="E102" s="75">
        <v>299</v>
      </c>
      <c r="F102" s="77">
        <v>67.260000000000005</v>
      </c>
      <c r="G102" s="99"/>
    </row>
    <row r="103" spans="1:7" s="68" customFormat="1" ht="15.75" x14ac:dyDescent="0.25">
      <c r="A103" s="74">
        <v>97</v>
      </c>
      <c r="B103" s="75">
        <v>112</v>
      </c>
      <c r="C103" s="76" t="s">
        <v>110</v>
      </c>
      <c r="D103" s="76" t="s">
        <v>76</v>
      </c>
      <c r="E103" s="75">
        <v>758</v>
      </c>
      <c r="F103" s="77">
        <v>64.05</v>
      </c>
      <c r="G103" s="99"/>
    </row>
    <row r="104" spans="1:7" s="68" customFormat="1" ht="15.75" x14ac:dyDescent="0.25">
      <c r="A104" s="74">
        <v>98</v>
      </c>
      <c r="B104" s="75">
        <v>60</v>
      </c>
      <c r="C104" s="76" t="s">
        <v>108</v>
      </c>
      <c r="D104" s="76" t="s">
        <v>82</v>
      </c>
      <c r="E104" s="75">
        <v>350</v>
      </c>
      <c r="F104" s="77">
        <v>63.9</v>
      </c>
      <c r="G104" s="99"/>
    </row>
    <row r="105" spans="1:7" s="68" customFormat="1" ht="15.75" x14ac:dyDescent="0.25">
      <c r="A105" s="74">
        <v>99</v>
      </c>
      <c r="B105" s="75">
        <v>136</v>
      </c>
      <c r="C105" s="76" t="s">
        <v>119</v>
      </c>
      <c r="D105" s="76" t="s">
        <v>76</v>
      </c>
      <c r="E105" s="75">
        <v>116</v>
      </c>
      <c r="F105" s="77">
        <v>63.69</v>
      </c>
      <c r="G105" s="99"/>
    </row>
    <row r="106" spans="1:7" s="68" customFormat="1" ht="15.75" x14ac:dyDescent="0.25">
      <c r="A106" s="74">
        <v>100</v>
      </c>
      <c r="B106" s="75">
        <v>129</v>
      </c>
      <c r="C106" s="76" t="s">
        <v>113</v>
      </c>
      <c r="D106" s="76" t="s">
        <v>78</v>
      </c>
      <c r="E106" s="75">
        <v>296</v>
      </c>
      <c r="F106" s="77">
        <v>63.39</v>
      </c>
      <c r="G106" s="99"/>
    </row>
    <row r="107" spans="1:7" s="68" customFormat="1" ht="15.75" x14ac:dyDescent="0.25">
      <c r="A107" s="74">
        <v>101</v>
      </c>
      <c r="B107" s="75">
        <v>67</v>
      </c>
      <c r="C107" s="76" t="s">
        <v>127</v>
      </c>
      <c r="D107" s="76" t="s">
        <v>80</v>
      </c>
      <c r="E107" s="75">
        <v>483</v>
      </c>
      <c r="F107" s="77">
        <v>61.43</v>
      </c>
      <c r="G107" s="99"/>
    </row>
    <row r="108" spans="1:7" s="68" customFormat="1" ht="15.75" x14ac:dyDescent="0.25">
      <c r="A108" s="74">
        <v>102</v>
      </c>
      <c r="B108" s="75">
        <v>32</v>
      </c>
      <c r="C108" s="76" t="s">
        <v>129</v>
      </c>
      <c r="D108" s="76" t="s">
        <v>78</v>
      </c>
      <c r="E108" s="75">
        <v>192</v>
      </c>
      <c r="F108" s="77">
        <v>61.02</v>
      </c>
      <c r="G108" s="99"/>
    </row>
    <row r="109" spans="1:7" s="68" customFormat="1" ht="15.75" x14ac:dyDescent="0.25">
      <c r="A109" s="74">
        <v>103</v>
      </c>
      <c r="B109" s="75">
        <v>65</v>
      </c>
      <c r="C109" s="76" t="s">
        <v>124</v>
      </c>
      <c r="D109" s="76" t="s">
        <v>83</v>
      </c>
      <c r="E109" s="75">
        <v>58</v>
      </c>
      <c r="F109" s="77">
        <v>60.85</v>
      </c>
      <c r="G109" s="99"/>
    </row>
    <row r="110" spans="1:7" s="68" customFormat="1" ht="15.75" x14ac:dyDescent="0.25">
      <c r="A110" s="74">
        <v>104</v>
      </c>
      <c r="B110" s="75">
        <v>113</v>
      </c>
      <c r="C110" s="76" t="s">
        <v>121</v>
      </c>
      <c r="D110" s="76" t="s">
        <v>80</v>
      </c>
      <c r="E110" s="75">
        <v>326</v>
      </c>
      <c r="F110" s="77">
        <v>60.21</v>
      </c>
      <c r="G110" s="99"/>
    </row>
    <row r="111" spans="1:7" s="68" customFormat="1" ht="15.75" x14ac:dyDescent="0.25">
      <c r="A111" s="74">
        <v>105</v>
      </c>
      <c r="B111" s="75">
        <v>49</v>
      </c>
      <c r="C111" s="76" t="s">
        <v>129</v>
      </c>
      <c r="D111" s="76" t="s">
        <v>80</v>
      </c>
      <c r="E111" s="75">
        <v>174</v>
      </c>
      <c r="F111" s="77">
        <v>59.42</v>
      </c>
      <c r="G111" s="99"/>
    </row>
    <row r="112" spans="1:7" s="68" customFormat="1" ht="15.75" x14ac:dyDescent="0.25">
      <c r="A112" s="74">
        <v>106</v>
      </c>
      <c r="B112" s="75">
        <v>142</v>
      </c>
      <c r="C112" s="76" t="s">
        <v>134</v>
      </c>
      <c r="D112" s="76" t="s">
        <v>80</v>
      </c>
      <c r="E112" s="75">
        <v>66</v>
      </c>
      <c r="F112" s="77">
        <v>56.29</v>
      </c>
      <c r="G112" s="99"/>
    </row>
    <row r="113" spans="1:7" s="68" customFormat="1" ht="15.75" x14ac:dyDescent="0.25">
      <c r="A113" s="74">
        <v>107</v>
      </c>
      <c r="B113" s="75">
        <v>145</v>
      </c>
      <c r="C113" s="76" t="s">
        <v>110</v>
      </c>
      <c r="D113" s="76" t="s">
        <v>75</v>
      </c>
      <c r="E113" s="75">
        <v>394</v>
      </c>
      <c r="F113" s="77">
        <v>54.46</v>
      </c>
      <c r="G113" s="99"/>
    </row>
    <row r="114" spans="1:7" s="68" customFormat="1" ht="15.75" x14ac:dyDescent="0.25">
      <c r="A114" s="74">
        <v>108</v>
      </c>
      <c r="B114" s="75">
        <v>99</v>
      </c>
      <c r="C114" s="76" t="s">
        <v>111</v>
      </c>
      <c r="D114" s="76" t="s">
        <v>76</v>
      </c>
      <c r="E114" s="75">
        <v>488</v>
      </c>
      <c r="F114" s="77">
        <v>53.62</v>
      </c>
      <c r="G114" s="99"/>
    </row>
    <row r="115" spans="1:7" s="68" customFormat="1" ht="15.75" x14ac:dyDescent="0.25">
      <c r="A115" s="74">
        <v>109</v>
      </c>
      <c r="B115" s="75">
        <v>109</v>
      </c>
      <c r="C115" s="76" t="s">
        <v>107</v>
      </c>
      <c r="D115" s="76" t="s">
        <v>82</v>
      </c>
      <c r="E115" s="75">
        <v>70</v>
      </c>
      <c r="F115" s="77">
        <v>51.59</v>
      </c>
      <c r="G115" s="99"/>
    </row>
    <row r="116" spans="1:7" s="68" customFormat="1" ht="15.75" x14ac:dyDescent="0.25">
      <c r="A116" s="74">
        <v>110</v>
      </c>
      <c r="B116" s="75" t="e">
        <v>#N/A</v>
      </c>
      <c r="C116" s="76" t="s">
        <v>116</v>
      </c>
      <c r="D116" s="76" t="s">
        <v>79</v>
      </c>
      <c r="E116" s="75">
        <v>248</v>
      </c>
      <c r="F116" s="77">
        <v>50.38</v>
      </c>
      <c r="G116" s="99"/>
    </row>
    <row r="117" spans="1:7" s="68" customFormat="1" ht="15.75" x14ac:dyDescent="0.25">
      <c r="A117" s="74">
        <v>111</v>
      </c>
      <c r="B117" s="75">
        <v>69</v>
      </c>
      <c r="C117" s="76" t="s">
        <v>99</v>
      </c>
      <c r="D117" s="76" t="s">
        <v>78</v>
      </c>
      <c r="E117" s="75">
        <v>366</v>
      </c>
      <c r="F117" s="77">
        <v>50.35</v>
      </c>
      <c r="G117" s="99"/>
    </row>
    <row r="118" spans="1:7" s="68" customFormat="1" ht="15.75" x14ac:dyDescent="0.25">
      <c r="A118" s="74">
        <v>112</v>
      </c>
      <c r="B118" s="75">
        <v>20</v>
      </c>
      <c r="C118" s="76" t="s">
        <v>122</v>
      </c>
      <c r="D118" s="76" t="s">
        <v>73</v>
      </c>
      <c r="E118" s="75">
        <v>535</v>
      </c>
      <c r="F118" s="77">
        <v>46.09</v>
      </c>
      <c r="G118" s="99"/>
    </row>
    <row r="119" spans="1:7" s="68" customFormat="1" ht="15.75" x14ac:dyDescent="0.25">
      <c r="A119" s="74">
        <v>113</v>
      </c>
      <c r="B119" s="75">
        <v>76</v>
      </c>
      <c r="C119" s="76" t="s">
        <v>115</v>
      </c>
      <c r="D119" s="76" t="s">
        <v>82</v>
      </c>
      <c r="E119" s="75">
        <v>90</v>
      </c>
      <c r="F119" s="77">
        <v>43.98</v>
      </c>
      <c r="G119" s="99"/>
    </row>
    <row r="120" spans="1:7" s="68" customFormat="1" ht="15.75" x14ac:dyDescent="0.25">
      <c r="A120" s="74">
        <v>114</v>
      </c>
      <c r="B120" s="75">
        <v>127</v>
      </c>
      <c r="C120" s="76" t="s">
        <v>118</v>
      </c>
      <c r="D120" s="76" t="s">
        <v>76</v>
      </c>
      <c r="E120" s="75">
        <v>262</v>
      </c>
      <c r="F120" s="77">
        <v>43.44</v>
      </c>
      <c r="G120" s="99"/>
    </row>
    <row r="121" spans="1:7" s="68" customFormat="1" ht="15.75" x14ac:dyDescent="0.25">
      <c r="A121" s="74">
        <v>115</v>
      </c>
      <c r="B121" s="75">
        <v>75</v>
      </c>
      <c r="C121" s="76" t="s">
        <v>130</v>
      </c>
      <c r="D121" s="76" t="s">
        <v>83</v>
      </c>
      <c r="E121" s="75">
        <v>2264</v>
      </c>
      <c r="F121" s="77">
        <v>42.03</v>
      </c>
      <c r="G121" s="99"/>
    </row>
    <row r="122" spans="1:7" s="68" customFormat="1" ht="15.75" x14ac:dyDescent="0.25">
      <c r="A122" s="74">
        <v>116</v>
      </c>
      <c r="B122" s="75">
        <v>5</v>
      </c>
      <c r="C122" s="76" t="s">
        <v>131</v>
      </c>
      <c r="D122" s="76" t="s">
        <v>78</v>
      </c>
      <c r="E122" s="75">
        <v>385</v>
      </c>
      <c r="F122" s="77">
        <v>41.71</v>
      </c>
      <c r="G122" s="99"/>
    </row>
    <row r="123" spans="1:7" s="68" customFormat="1" ht="15.75" x14ac:dyDescent="0.25">
      <c r="A123" s="74">
        <v>117</v>
      </c>
      <c r="B123" s="75">
        <v>9</v>
      </c>
      <c r="C123" s="76" t="s">
        <v>124</v>
      </c>
      <c r="D123" s="76" t="s">
        <v>78</v>
      </c>
      <c r="E123" s="75">
        <v>102</v>
      </c>
      <c r="F123" s="77">
        <v>37.85</v>
      </c>
      <c r="G123" s="99"/>
    </row>
    <row r="124" spans="1:7" s="68" customFormat="1" ht="15.75" x14ac:dyDescent="0.25">
      <c r="A124" s="74">
        <v>118</v>
      </c>
      <c r="B124" s="75">
        <v>52</v>
      </c>
      <c r="C124" s="76" t="s">
        <v>88</v>
      </c>
      <c r="D124" s="76" t="s">
        <v>82</v>
      </c>
      <c r="E124" s="75">
        <v>460</v>
      </c>
      <c r="F124" s="77">
        <v>37.159999999999997</v>
      </c>
      <c r="G124" s="99"/>
    </row>
    <row r="125" spans="1:7" s="68" customFormat="1" ht="15.75" x14ac:dyDescent="0.25">
      <c r="A125" s="74">
        <v>119</v>
      </c>
      <c r="B125" s="75">
        <v>58</v>
      </c>
      <c r="C125" s="76" t="s">
        <v>99</v>
      </c>
      <c r="D125" s="76" t="s">
        <v>83</v>
      </c>
      <c r="E125" s="75">
        <v>113</v>
      </c>
      <c r="F125" s="77">
        <v>36.81</v>
      </c>
      <c r="G125" s="99"/>
    </row>
    <row r="126" spans="1:7" s="68" customFormat="1" ht="15.75" x14ac:dyDescent="0.25">
      <c r="A126" s="74">
        <v>120</v>
      </c>
      <c r="B126" s="75">
        <v>140</v>
      </c>
      <c r="C126" s="76" t="s">
        <v>133</v>
      </c>
      <c r="D126" s="76" t="s">
        <v>75</v>
      </c>
      <c r="E126" s="75">
        <v>83</v>
      </c>
      <c r="F126" s="77">
        <v>34.11</v>
      </c>
      <c r="G126" s="99"/>
    </row>
    <row r="127" spans="1:7" s="68" customFormat="1" ht="15.75" x14ac:dyDescent="0.25">
      <c r="A127" s="74">
        <v>121</v>
      </c>
      <c r="B127" s="75">
        <v>96</v>
      </c>
      <c r="C127" s="76" t="s">
        <v>112</v>
      </c>
      <c r="D127" s="76" t="s">
        <v>78</v>
      </c>
      <c r="E127" s="75">
        <v>240</v>
      </c>
      <c r="F127" s="77">
        <v>32.71</v>
      </c>
      <c r="G127" s="99"/>
    </row>
    <row r="128" spans="1:7" s="68" customFormat="1" ht="15.75" x14ac:dyDescent="0.25">
      <c r="A128" s="74">
        <v>122</v>
      </c>
      <c r="B128" s="75">
        <v>57</v>
      </c>
      <c r="C128" s="76" t="s">
        <v>130</v>
      </c>
      <c r="D128" s="76" t="s">
        <v>82</v>
      </c>
      <c r="E128" s="75">
        <v>1216</v>
      </c>
      <c r="F128" s="77">
        <v>30.14</v>
      </c>
      <c r="G128" s="99"/>
    </row>
    <row r="129" spans="1:7" s="68" customFormat="1" ht="15.75" x14ac:dyDescent="0.25">
      <c r="A129" s="74">
        <v>123</v>
      </c>
      <c r="B129" s="75">
        <v>143</v>
      </c>
      <c r="C129" s="76" t="s">
        <v>110</v>
      </c>
      <c r="D129" s="76" t="s">
        <v>72</v>
      </c>
      <c r="E129" s="75">
        <v>342</v>
      </c>
      <c r="F129" s="77">
        <v>27.11</v>
      </c>
      <c r="G129" s="99"/>
    </row>
    <row r="130" spans="1:7" s="68" customFormat="1" ht="15.75" x14ac:dyDescent="0.25">
      <c r="A130" s="74">
        <v>124</v>
      </c>
      <c r="B130" s="75">
        <v>135</v>
      </c>
      <c r="C130" s="76" t="s">
        <v>99</v>
      </c>
      <c r="D130" s="76" t="s">
        <v>80</v>
      </c>
      <c r="E130" s="75">
        <v>256</v>
      </c>
      <c r="F130" s="77">
        <v>26.94</v>
      </c>
      <c r="G130" s="99"/>
    </row>
    <row r="131" spans="1:7" s="68" customFormat="1" ht="15.75" x14ac:dyDescent="0.25">
      <c r="A131" s="74">
        <v>125</v>
      </c>
      <c r="B131" s="75">
        <v>33</v>
      </c>
      <c r="C131" s="76" t="s">
        <v>134</v>
      </c>
      <c r="D131" s="76" t="s">
        <v>83</v>
      </c>
      <c r="E131" s="75">
        <v>154</v>
      </c>
      <c r="F131" s="77">
        <v>25.47</v>
      </c>
      <c r="G131" s="99"/>
    </row>
    <row r="132" spans="1:7" s="68" customFormat="1" ht="15.75" x14ac:dyDescent="0.25">
      <c r="A132" s="74">
        <v>126</v>
      </c>
      <c r="B132" s="75">
        <v>126</v>
      </c>
      <c r="C132" s="76" t="s">
        <v>112</v>
      </c>
      <c r="D132" s="76" t="s">
        <v>83</v>
      </c>
      <c r="E132" s="75">
        <v>86</v>
      </c>
      <c r="F132" s="77">
        <v>24.74</v>
      </c>
      <c r="G132" s="99"/>
    </row>
    <row r="133" spans="1:7" s="68" customFormat="1" ht="15.75" x14ac:dyDescent="0.25">
      <c r="A133" s="74">
        <v>127</v>
      </c>
      <c r="B133" s="75">
        <v>82</v>
      </c>
      <c r="C133" s="76" t="s">
        <v>107</v>
      </c>
      <c r="D133" s="76" t="s">
        <v>84</v>
      </c>
      <c r="E133" s="75">
        <v>56</v>
      </c>
      <c r="F133" s="77">
        <v>24.33</v>
      </c>
      <c r="G133" s="99"/>
    </row>
    <row r="134" spans="1:7" s="68" customFormat="1" ht="15.75" x14ac:dyDescent="0.25">
      <c r="A134" s="74">
        <v>128</v>
      </c>
      <c r="B134" s="75">
        <v>120</v>
      </c>
      <c r="C134" s="76" t="s">
        <v>108</v>
      </c>
      <c r="D134" s="76" t="s">
        <v>83</v>
      </c>
      <c r="E134" s="75">
        <v>279</v>
      </c>
      <c r="F134" s="77">
        <v>21.4</v>
      </c>
      <c r="G134" s="99"/>
    </row>
    <row r="135" spans="1:7" s="68" customFormat="1" ht="15.75" x14ac:dyDescent="0.25">
      <c r="A135" s="74">
        <v>129</v>
      </c>
      <c r="B135" s="75">
        <v>149</v>
      </c>
      <c r="C135" s="76" t="s">
        <v>90</v>
      </c>
      <c r="D135" s="76" t="s">
        <v>76</v>
      </c>
      <c r="E135" s="75">
        <v>13</v>
      </c>
      <c r="F135" s="77">
        <v>19.14</v>
      </c>
      <c r="G135" s="99"/>
    </row>
    <row r="136" spans="1:7" s="68" customFormat="1" ht="15.75" x14ac:dyDescent="0.25">
      <c r="A136" s="74">
        <v>130</v>
      </c>
      <c r="B136" s="75">
        <v>98</v>
      </c>
      <c r="C136" s="76" t="s">
        <v>115</v>
      </c>
      <c r="D136" s="76" t="s">
        <v>77</v>
      </c>
      <c r="E136" s="75">
        <v>163</v>
      </c>
      <c r="F136" s="77">
        <v>18</v>
      </c>
      <c r="G136" s="99"/>
    </row>
    <row r="137" spans="1:7" s="68" customFormat="1" ht="15.75" x14ac:dyDescent="0.25">
      <c r="A137" s="74">
        <v>131</v>
      </c>
      <c r="B137" s="75">
        <v>147</v>
      </c>
      <c r="C137" s="76" t="s">
        <v>126</v>
      </c>
      <c r="D137" s="76" t="s">
        <v>82</v>
      </c>
      <c r="E137" s="75">
        <v>181</v>
      </c>
      <c r="F137" s="77">
        <v>13.27</v>
      </c>
      <c r="G137" s="99"/>
    </row>
    <row r="138" spans="1:7" s="68" customFormat="1" ht="15.75" x14ac:dyDescent="0.25">
      <c r="A138" s="74">
        <v>132</v>
      </c>
      <c r="B138" s="75">
        <v>132</v>
      </c>
      <c r="C138" s="76" t="s">
        <v>99</v>
      </c>
      <c r="D138" s="76" t="s">
        <v>77</v>
      </c>
      <c r="E138" s="75">
        <v>56</v>
      </c>
      <c r="F138" s="77">
        <v>10.91</v>
      </c>
      <c r="G138" s="99"/>
    </row>
    <row r="139" spans="1:7" s="68" customFormat="1" ht="15.75" x14ac:dyDescent="0.25">
      <c r="A139" s="74">
        <v>133</v>
      </c>
      <c r="B139" s="75">
        <v>36</v>
      </c>
      <c r="C139" s="76" t="s">
        <v>125</v>
      </c>
      <c r="D139" s="76" t="s">
        <v>80</v>
      </c>
      <c r="E139" s="75">
        <v>123</v>
      </c>
      <c r="F139" s="77">
        <v>10.39</v>
      </c>
      <c r="G139" s="99"/>
    </row>
    <row r="140" spans="1:7" s="68" customFormat="1" ht="15.75" x14ac:dyDescent="0.25">
      <c r="A140" s="74">
        <v>134</v>
      </c>
      <c r="B140" s="75">
        <v>46</v>
      </c>
      <c r="C140" s="76" t="s">
        <v>126</v>
      </c>
      <c r="D140" s="76" t="s">
        <v>80</v>
      </c>
      <c r="E140" s="75">
        <v>61</v>
      </c>
      <c r="F140" s="77">
        <v>7.7</v>
      </c>
      <c r="G140" s="99"/>
    </row>
    <row r="141" spans="1:7" s="68" customFormat="1" ht="15.75" x14ac:dyDescent="0.25">
      <c r="A141" s="74">
        <v>135</v>
      </c>
      <c r="B141" s="75">
        <v>141</v>
      </c>
      <c r="C141" s="76" t="s">
        <v>123</v>
      </c>
      <c r="D141" s="76" t="s">
        <v>78</v>
      </c>
      <c r="E141" s="75">
        <v>28</v>
      </c>
      <c r="F141" s="77">
        <v>5.22</v>
      </c>
      <c r="G141" s="99"/>
    </row>
    <row r="142" spans="1:7" s="68" customFormat="1" ht="15.75" x14ac:dyDescent="0.25">
      <c r="A142" s="74">
        <v>136</v>
      </c>
      <c r="B142" s="75">
        <v>148</v>
      </c>
      <c r="C142" s="76" t="s">
        <v>133</v>
      </c>
      <c r="D142" s="76" t="s">
        <v>72</v>
      </c>
      <c r="E142" s="75">
        <v>80</v>
      </c>
      <c r="F142" s="77">
        <v>2.12</v>
      </c>
      <c r="G142" s="99"/>
    </row>
    <row r="143" spans="1:7" s="68" customFormat="1" ht="15.75" x14ac:dyDescent="0.25">
      <c r="A143" s="74">
        <v>137</v>
      </c>
      <c r="B143" s="75" t="e">
        <v>#N/A</v>
      </c>
      <c r="C143" s="76" t="s">
        <v>130</v>
      </c>
      <c r="D143" s="76" t="s">
        <v>80</v>
      </c>
      <c r="E143" s="75">
        <v>243</v>
      </c>
      <c r="F143" s="77">
        <v>0.47</v>
      </c>
      <c r="G143" s="99"/>
    </row>
    <row r="144" spans="1:7" s="68" customFormat="1" ht="15.75" x14ac:dyDescent="0.25">
      <c r="A144" s="74">
        <v>138</v>
      </c>
      <c r="B144" s="75">
        <v>94</v>
      </c>
      <c r="C144" s="76" t="s">
        <v>130</v>
      </c>
      <c r="D144" s="76" t="s">
        <v>77</v>
      </c>
      <c r="E144" s="75">
        <v>466</v>
      </c>
      <c r="F144" s="77">
        <v>0.38</v>
      </c>
      <c r="G144" s="99"/>
    </row>
    <row r="145" spans="1:6" x14ac:dyDescent="0.2">
      <c r="E145" s="47"/>
      <c r="F145" s="47"/>
    </row>
    <row r="146" spans="1:6" x14ac:dyDescent="0.2">
      <c r="E146" s="47"/>
      <c r="F146" s="47"/>
    </row>
    <row r="147" spans="1:6" x14ac:dyDescent="0.2">
      <c r="A147" s="47" t="s">
        <v>138</v>
      </c>
      <c r="E147" s="47"/>
      <c r="F147" s="47"/>
    </row>
    <row r="148" spans="1:6" ht="15.75" x14ac:dyDescent="0.2">
      <c r="A148" s="100" t="s">
        <v>139</v>
      </c>
      <c r="E148" s="47"/>
      <c r="F148" s="47"/>
    </row>
    <row r="149" spans="1:6" ht="15.75" x14ac:dyDescent="0.2">
      <c r="A149" s="100" t="s">
        <v>140</v>
      </c>
      <c r="E149" s="47"/>
      <c r="F149" s="47"/>
    </row>
    <row r="150" spans="1:6" ht="15.75" x14ac:dyDescent="0.2">
      <c r="A150" s="100" t="s">
        <v>141</v>
      </c>
      <c r="E150" s="47"/>
      <c r="F150" s="47"/>
    </row>
    <row r="151" spans="1:6" ht="15.75" x14ac:dyDescent="0.2">
      <c r="A151" s="100" t="s">
        <v>142</v>
      </c>
      <c r="E151" s="47"/>
      <c r="F151" s="47"/>
    </row>
    <row r="152" spans="1:6" x14ac:dyDescent="0.2">
      <c r="E152" s="47"/>
      <c r="F152" s="47"/>
    </row>
    <row r="153" spans="1:6" x14ac:dyDescent="0.2">
      <c r="E153" s="47"/>
      <c r="F153" s="47"/>
    </row>
    <row r="154" spans="1:6" x14ac:dyDescent="0.2">
      <c r="E154" s="47"/>
      <c r="F154" s="47"/>
    </row>
    <row r="155" spans="1:6" x14ac:dyDescent="0.2">
      <c r="E155" s="47"/>
      <c r="F155" s="47"/>
    </row>
    <row r="156" spans="1:6" x14ac:dyDescent="0.2">
      <c r="E156" s="47"/>
      <c r="F156" s="47"/>
    </row>
    <row r="157" spans="1:6" x14ac:dyDescent="0.2">
      <c r="E157" s="47"/>
      <c r="F157" s="47"/>
    </row>
    <row r="158" spans="1:6" x14ac:dyDescent="0.2">
      <c r="E158" s="47"/>
      <c r="F158" s="47"/>
    </row>
    <row r="159" spans="1:6" x14ac:dyDescent="0.2">
      <c r="E159" s="47"/>
      <c r="F159" s="47"/>
    </row>
    <row r="160" spans="1:6" x14ac:dyDescent="0.2">
      <c r="E160" s="47"/>
      <c r="F160" s="47"/>
    </row>
    <row r="161" spans="5:6" x14ac:dyDescent="0.2">
      <c r="E161" s="47"/>
      <c r="F161" s="47"/>
    </row>
    <row r="162" spans="5:6" x14ac:dyDescent="0.2">
      <c r="E162" s="47"/>
      <c r="F162" s="47"/>
    </row>
    <row r="163" spans="5:6" x14ac:dyDescent="0.2">
      <c r="E163" s="47"/>
      <c r="F163" s="47"/>
    </row>
    <row r="164" spans="5:6" x14ac:dyDescent="0.2">
      <c r="E164" s="47"/>
      <c r="F164" s="47"/>
    </row>
    <row r="165" spans="5:6" x14ac:dyDescent="0.2">
      <c r="E165" s="47"/>
      <c r="F165" s="47"/>
    </row>
    <row r="166" spans="5:6" x14ac:dyDescent="0.2">
      <c r="E166" s="47"/>
      <c r="F166" s="47"/>
    </row>
    <row r="167" spans="5:6" x14ac:dyDescent="0.2">
      <c r="E167" s="47"/>
      <c r="F167" s="47"/>
    </row>
    <row r="168" spans="5:6" x14ac:dyDescent="0.2">
      <c r="E168" s="47"/>
      <c r="F168" s="47"/>
    </row>
    <row r="169" spans="5:6" x14ac:dyDescent="0.2">
      <c r="E169" s="47"/>
      <c r="F169" s="47"/>
    </row>
    <row r="170" spans="5:6" x14ac:dyDescent="0.2">
      <c r="E170" s="47"/>
      <c r="F170" s="47"/>
    </row>
    <row r="171" spans="5:6" x14ac:dyDescent="0.2">
      <c r="E171" s="47"/>
      <c r="F171" s="47"/>
    </row>
    <row r="172" spans="5:6" x14ac:dyDescent="0.2">
      <c r="E172" s="47"/>
      <c r="F172" s="47"/>
    </row>
    <row r="173" spans="5:6" x14ac:dyDescent="0.2">
      <c r="E173" s="47"/>
      <c r="F173" s="47"/>
    </row>
    <row r="174" spans="5:6" x14ac:dyDescent="0.2">
      <c r="E174" s="47"/>
      <c r="F174" s="47"/>
    </row>
    <row r="175" spans="5:6" x14ac:dyDescent="0.2">
      <c r="E175" s="47"/>
      <c r="F175" s="47"/>
    </row>
    <row r="176" spans="5:6" x14ac:dyDescent="0.2">
      <c r="E176" s="47"/>
      <c r="F176" s="47"/>
    </row>
    <row r="177" spans="5:6" x14ac:dyDescent="0.2">
      <c r="E177" s="47"/>
      <c r="F177" s="47"/>
    </row>
    <row r="178" spans="5:6" x14ac:dyDescent="0.2">
      <c r="E178" s="47"/>
      <c r="F178" s="47"/>
    </row>
    <row r="179" spans="5:6" x14ac:dyDescent="0.2">
      <c r="E179" s="47"/>
      <c r="F179" s="47"/>
    </row>
    <row r="180" spans="5:6" x14ac:dyDescent="0.2">
      <c r="E180" s="47"/>
      <c r="F180" s="47"/>
    </row>
    <row r="181" spans="5:6" x14ac:dyDescent="0.2">
      <c r="E181" s="47"/>
      <c r="F181" s="47"/>
    </row>
    <row r="182" spans="5:6" x14ac:dyDescent="0.2">
      <c r="E182" s="47"/>
      <c r="F182" s="47"/>
    </row>
    <row r="183" spans="5:6" x14ac:dyDescent="0.2">
      <c r="E183" s="47"/>
      <c r="F183" s="47"/>
    </row>
    <row r="184" spans="5:6" x14ac:dyDescent="0.2">
      <c r="E184" s="47"/>
      <c r="F184" s="47"/>
    </row>
    <row r="185" spans="5:6" x14ac:dyDescent="0.2">
      <c r="E185" s="47"/>
      <c r="F185" s="47"/>
    </row>
    <row r="186" spans="5:6" x14ac:dyDescent="0.2">
      <c r="E186" s="47"/>
      <c r="F186" s="47"/>
    </row>
    <row r="187" spans="5:6" x14ac:dyDescent="0.2">
      <c r="E187" s="47"/>
      <c r="F187" s="47"/>
    </row>
    <row r="188" spans="5:6" x14ac:dyDescent="0.2">
      <c r="E188" s="47"/>
      <c r="F188" s="47"/>
    </row>
    <row r="189" spans="5:6" x14ac:dyDescent="0.2">
      <c r="E189" s="47"/>
      <c r="F189" s="47"/>
    </row>
    <row r="190" spans="5:6" x14ac:dyDescent="0.2">
      <c r="E190" s="47"/>
      <c r="F190" s="47"/>
    </row>
    <row r="191" spans="5:6" x14ac:dyDescent="0.2">
      <c r="E191" s="47"/>
      <c r="F191" s="47"/>
    </row>
    <row r="192" spans="5:6" x14ac:dyDescent="0.2">
      <c r="E192" s="47"/>
      <c r="F192" s="47"/>
    </row>
    <row r="193" spans="5:6" x14ac:dyDescent="0.2">
      <c r="E193" s="47"/>
      <c r="F193" s="47"/>
    </row>
    <row r="194" spans="5:6" x14ac:dyDescent="0.2">
      <c r="E194" s="47"/>
      <c r="F194" s="47"/>
    </row>
    <row r="195" spans="5:6" x14ac:dyDescent="0.2">
      <c r="E195" s="47"/>
      <c r="F195" s="47"/>
    </row>
    <row r="196" spans="5:6" x14ac:dyDescent="0.2">
      <c r="E196" s="47"/>
      <c r="F196" s="47"/>
    </row>
    <row r="197" spans="5:6" x14ac:dyDescent="0.2">
      <c r="E197" s="47"/>
      <c r="F197" s="47"/>
    </row>
    <row r="198" spans="5:6" x14ac:dyDescent="0.2">
      <c r="E198" s="47"/>
      <c r="F198" s="47"/>
    </row>
    <row r="199" spans="5:6" x14ac:dyDescent="0.2">
      <c r="E199" s="47"/>
      <c r="F199" s="47"/>
    </row>
    <row r="200" spans="5:6" x14ac:dyDescent="0.2">
      <c r="E200" s="47"/>
      <c r="F200" s="47"/>
    </row>
    <row r="201" spans="5:6" x14ac:dyDescent="0.2">
      <c r="E201" s="47"/>
      <c r="F201" s="47"/>
    </row>
    <row r="202" spans="5:6" x14ac:dyDescent="0.2">
      <c r="E202" s="47"/>
      <c r="F202" s="47"/>
    </row>
    <row r="203" spans="5:6" x14ac:dyDescent="0.2">
      <c r="E203" s="47"/>
      <c r="F203" s="47"/>
    </row>
    <row r="204" spans="5:6" x14ac:dyDescent="0.2">
      <c r="E204" s="47"/>
      <c r="F204" s="47"/>
    </row>
    <row r="205" spans="5:6" x14ac:dyDescent="0.2">
      <c r="E205" s="47"/>
      <c r="F205" s="47"/>
    </row>
    <row r="206" spans="5:6" x14ac:dyDescent="0.2">
      <c r="E206" s="47"/>
      <c r="F206" s="47"/>
    </row>
    <row r="207" spans="5:6" x14ac:dyDescent="0.2">
      <c r="E207" s="47"/>
      <c r="F207" s="47"/>
    </row>
    <row r="208" spans="5:6" x14ac:dyDescent="0.2">
      <c r="E208" s="47"/>
      <c r="F208" s="47"/>
    </row>
    <row r="209" spans="5:6" x14ac:dyDescent="0.2">
      <c r="E209" s="47"/>
      <c r="F209" s="47"/>
    </row>
    <row r="210" spans="5:6" x14ac:dyDescent="0.2">
      <c r="E210" s="47"/>
      <c r="F210" s="47"/>
    </row>
    <row r="211" spans="5:6" x14ac:dyDescent="0.2">
      <c r="E211" s="47"/>
      <c r="F211" s="47"/>
    </row>
    <row r="212" spans="5:6" x14ac:dyDescent="0.2">
      <c r="E212" s="47"/>
      <c r="F212" s="47"/>
    </row>
    <row r="213" spans="5:6" x14ac:dyDescent="0.2">
      <c r="E213" s="47"/>
      <c r="F213" s="47"/>
    </row>
    <row r="214" spans="5:6" x14ac:dyDescent="0.2">
      <c r="E214" s="47"/>
      <c r="F214" s="47"/>
    </row>
    <row r="215" spans="5:6" x14ac:dyDescent="0.2">
      <c r="E215" s="47"/>
      <c r="F215" s="47"/>
    </row>
    <row r="216" spans="5:6" x14ac:dyDescent="0.2">
      <c r="E216" s="47"/>
      <c r="F216" s="47"/>
    </row>
    <row r="217" spans="5:6" x14ac:dyDescent="0.2">
      <c r="E217" s="47"/>
      <c r="F217" s="47"/>
    </row>
    <row r="218" spans="5:6" x14ac:dyDescent="0.2">
      <c r="E218" s="47"/>
      <c r="F218" s="47"/>
    </row>
    <row r="219" spans="5:6" x14ac:dyDescent="0.2">
      <c r="E219" s="47"/>
      <c r="F219" s="47"/>
    </row>
    <row r="220" spans="5:6" x14ac:dyDescent="0.2">
      <c r="E220" s="47"/>
      <c r="F220" s="47"/>
    </row>
    <row r="221" spans="5:6" x14ac:dyDescent="0.2">
      <c r="E221" s="47"/>
      <c r="F221" s="47"/>
    </row>
    <row r="222" spans="5:6" x14ac:dyDescent="0.2">
      <c r="E222" s="47"/>
      <c r="F222" s="47"/>
    </row>
    <row r="223" spans="5:6" x14ac:dyDescent="0.2">
      <c r="E223" s="47"/>
      <c r="F223" s="47"/>
    </row>
    <row r="224" spans="5:6" x14ac:dyDescent="0.2">
      <c r="E224" s="47"/>
      <c r="F224" s="47"/>
    </row>
    <row r="225" spans="5:6" x14ac:dyDescent="0.2">
      <c r="E225" s="47"/>
      <c r="F225" s="47"/>
    </row>
    <row r="226" spans="5:6" x14ac:dyDescent="0.2">
      <c r="E226" s="47"/>
      <c r="F226" s="47"/>
    </row>
    <row r="227" spans="5:6" x14ac:dyDescent="0.2">
      <c r="E227" s="47"/>
      <c r="F227" s="47"/>
    </row>
    <row r="228" spans="5:6" x14ac:dyDescent="0.2">
      <c r="E228" s="47"/>
      <c r="F228" s="47"/>
    </row>
    <row r="229" spans="5:6" x14ac:dyDescent="0.2">
      <c r="E229" s="47"/>
      <c r="F229" s="47"/>
    </row>
    <row r="230" spans="5:6" x14ac:dyDescent="0.2">
      <c r="E230" s="47"/>
      <c r="F230" s="47"/>
    </row>
    <row r="231" spans="5:6" x14ac:dyDescent="0.2">
      <c r="E231" s="47"/>
      <c r="F231" s="47"/>
    </row>
    <row r="232" spans="5:6" x14ac:dyDescent="0.2">
      <c r="E232" s="47"/>
      <c r="F232" s="47"/>
    </row>
    <row r="233" spans="5:6" x14ac:dyDescent="0.2">
      <c r="E233" s="47"/>
      <c r="F233" s="47"/>
    </row>
    <row r="234" spans="5:6" x14ac:dyDescent="0.2">
      <c r="E234" s="47"/>
      <c r="F234" s="47"/>
    </row>
    <row r="235" spans="5:6" x14ac:dyDescent="0.2">
      <c r="E235" s="47"/>
      <c r="F235" s="47"/>
    </row>
    <row r="236" spans="5:6" x14ac:dyDescent="0.2">
      <c r="E236" s="47"/>
      <c r="F236" s="47"/>
    </row>
    <row r="237" spans="5:6" x14ac:dyDescent="0.2">
      <c r="E237" s="47"/>
      <c r="F237" s="47"/>
    </row>
    <row r="238" spans="5:6" x14ac:dyDescent="0.2">
      <c r="E238" s="47"/>
      <c r="F238" s="47"/>
    </row>
    <row r="239" spans="5:6" x14ac:dyDescent="0.2">
      <c r="E239" s="47"/>
      <c r="F239" s="47"/>
    </row>
    <row r="240" spans="5:6" x14ac:dyDescent="0.2">
      <c r="E240" s="47"/>
      <c r="F240" s="47"/>
    </row>
    <row r="241" spans="5:6" x14ac:dyDescent="0.2">
      <c r="E241" s="47"/>
      <c r="F241" s="47"/>
    </row>
    <row r="242" spans="5:6" x14ac:dyDescent="0.2">
      <c r="E242" s="47"/>
      <c r="F242" s="47"/>
    </row>
    <row r="243" spans="5:6" x14ac:dyDescent="0.2">
      <c r="E243" s="47"/>
      <c r="F243" s="47"/>
    </row>
    <row r="244" spans="5:6" x14ac:dyDescent="0.2">
      <c r="E244" s="47"/>
      <c r="F244" s="47"/>
    </row>
    <row r="245" spans="5:6" x14ac:dyDescent="0.2">
      <c r="E245" s="47"/>
      <c r="F245" s="47"/>
    </row>
    <row r="246" spans="5:6" x14ac:dyDescent="0.2">
      <c r="E246" s="47"/>
      <c r="F246" s="47"/>
    </row>
    <row r="247" spans="5:6" x14ac:dyDescent="0.2">
      <c r="E247" s="47"/>
      <c r="F247" s="47"/>
    </row>
    <row r="248" spans="5:6" x14ac:dyDescent="0.2">
      <c r="E248" s="47"/>
      <c r="F248" s="47"/>
    </row>
    <row r="249" spans="5:6" x14ac:dyDescent="0.2">
      <c r="E249" s="47"/>
      <c r="F249" s="47"/>
    </row>
    <row r="250" spans="5:6" x14ac:dyDescent="0.2">
      <c r="E250" s="47"/>
      <c r="F250" s="47"/>
    </row>
    <row r="251" spans="5:6" x14ac:dyDescent="0.2">
      <c r="E251" s="47"/>
      <c r="F251" s="47"/>
    </row>
    <row r="252" spans="5:6" x14ac:dyDescent="0.2">
      <c r="E252" s="47"/>
      <c r="F252" s="47"/>
    </row>
    <row r="253" spans="5:6" x14ac:dyDescent="0.2">
      <c r="E253" s="47"/>
      <c r="F253" s="47"/>
    </row>
    <row r="254" spans="5:6" x14ac:dyDescent="0.2">
      <c r="E254" s="47"/>
      <c r="F254" s="47"/>
    </row>
    <row r="255" spans="5:6" x14ac:dyDescent="0.2">
      <c r="E255" s="47"/>
      <c r="F255" s="47"/>
    </row>
    <row r="256" spans="5:6" x14ac:dyDescent="0.2">
      <c r="E256" s="47"/>
      <c r="F256" s="47"/>
    </row>
    <row r="257" spans="5:6" x14ac:dyDescent="0.2">
      <c r="E257" s="47"/>
      <c r="F257" s="47"/>
    </row>
    <row r="258" spans="5:6" x14ac:dyDescent="0.2">
      <c r="E258" s="47"/>
      <c r="F258" s="47"/>
    </row>
    <row r="259" spans="5:6" x14ac:dyDescent="0.2">
      <c r="E259" s="47"/>
      <c r="F259" s="47"/>
    </row>
    <row r="260" spans="5:6" x14ac:dyDescent="0.2">
      <c r="E260" s="47"/>
      <c r="F260" s="47"/>
    </row>
    <row r="261" spans="5:6" x14ac:dyDescent="0.2">
      <c r="E261" s="47"/>
      <c r="F261" s="47"/>
    </row>
    <row r="262" spans="5:6" x14ac:dyDescent="0.2">
      <c r="E262" s="47"/>
      <c r="F262" s="47"/>
    </row>
    <row r="263" spans="5:6" x14ac:dyDescent="0.2">
      <c r="E263" s="47"/>
      <c r="F263" s="47"/>
    </row>
    <row r="264" spans="5:6" x14ac:dyDescent="0.2">
      <c r="E264" s="47"/>
      <c r="F264" s="47"/>
    </row>
    <row r="265" spans="5:6" x14ac:dyDescent="0.2">
      <c r="E265" s="47"/>
      <c r="F265" s="47"/>
    </row>
    <row r="266" spans="5:6" x14ac:dyDescent="0.2">
      <c r="E266" s="47"/>
      <c r="F266" s="47"/>
    </row>
    <row r="267" spans="5:6" x14ac:dyDescent="0.2">
      <c r="E267" s="47"/>
      <c r="F267" s="47"/>
    </row>
    <row r="268" spans="5:6" x14ac:dyDescent="0.2">
      <c r="E268" s="47"/>
      <c r="F268" s="47"/>
    </row>
    <row r="269" spans="5:6" x14ac:dyDescent="0.2">
      <c r="E269" s="47"/>
      <c r="F269" s="47"/>
    </row>
    <row r="270" spans="5:6" x14ac:dyDescent="0.2">
      <c r="E270" s="47"/>
      <c r="F270" s="47"/>
    </row>
    <row r="271" spans="5:6" x14ac:dyDescent="0.2">
      <c r="E271" s="47"/>
      <c r="F271" s="47"/>
    </row>
    <row r="272" spans="5:6" x14ac:dyDescent="0.2">
      <c r="E272" s="47"/>
      <c r="F272" s="47"/>
    </row>
    <row r="273" spans="5:6" x14ac:dyDescent="0.2">
      <c r="E273" s="47"/>
      <c r="F273" s="47"/>
    </row>
    <row r="274" spans="5:6" x14ac:dyDescent="0.2">
      <c r="E274" s="47"/>
      <c r="F274" s="47"/>
    </row>
    <row r="275" spans="5:6" x14ac:dyDescent="0.2">
      <c r="E275" s="47"/>
      <c r="F275" s="47"/>
    </row>
    <row r="276" spans="5:6" x14ac:dyDescent="0.2">
      <c r="E276" s="47"/>
      <c r="F276" s="47"/>
    </row>
    <row r="277" spans="5:6" x14ac:dyDescent="0.2">
      <c r="E277" s="47"/>
      <c r="F277" s="47"/>
    </row>
    <row r="278" spans="5:6" x14ac:dyDescent="0.2">
      <c r="E278" s="47"/>
      <c r="F278" s="47"/>
    </row>
    <row r="279" spans="5:6" x14ac:dyDescent="0.2">
      <c r="E279" s="47"/>
      <c r="F279" s="47"/>
    </row>
    <row r="280" spans="5:6" x14ac:dyDescent="0.2">
      <c r="E280" s="47"/>
      <c r="F280" s="47"/>
    </row>
    <row r="281" spans="5:6" x14ac:dyDescent="0.2">
      <c r="E281" s="47"/>
      <c r="F281" s="47"/>
    </row>
    <row r="282" spans="5:6" x14ac:dyDescent="0.2">
      <c r="E282" s="47"/>
      <c r="F282" s="47"/>
    </row>
    <row r="283" spans="5:6" x14ac:dyDescent="0.2">
      <c r="E283" s="47"/>
      <c r="F283" s="47"/>
    </row>
  </sheetData>
  <autoFilter ref="A6:F144"/>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zoomScaleNormal="75" workbookViewId="0">
      <selection activeCell="D29" sqref="D29"/>
    </sheetView>
  </sheetViews>
  <sheetFormatPr defaultColWidth="9.140625" defaultRowHeight="15" x14ac:dyDescent="0.2"/>
  <cols>
    <col min="1" max="1" width="9.140625" style="38"/>
    <col min="2" max="2" width="4.5703125" style="38" customWidth="1"/>
    <col min="3" max="3" width="40.28515625" style="38" bestFit="1" customWidth="1"/>
    <col min="4" max="4" width="13.85546875" style="38" bestFit="1" customWidth="1"/>
    <col min="5" max="5" width="10" style="38" bestFit="1" customWidth="1"/>
    <col min="6" max="7" width="15.140625" style="38" customWidth="1"/>
    <col min="8" max="16384" width="9.140625" style="38"/>
  </cols>
  <sheetData>
    <row r="1" spans="1:6" ht="15.75" x14ac:dyDescent="0.2">
      <c r="A1" s="1" t="s">
        <v>145</v>
      </c>
      <c r="C1" s="37"/>
      <c r="E1" s="37"/>
      <c r="F1" s="37"/>
    </row>
    <row r="2" spans="1:6" ht="15.75" x14ac:dyDescent="0.2">
      <c r="B2" s="1"/>
      <c r="C2" s="37"/>
      <c r="E2" s="37"/>
      <c r="F2" s="37"/>
    </row>
    <row r="3" spans="1:6" ht="15.75" x14ac:dyDescent="0.2">
      <c r="C3" s="1" t="s">
        <v>13</v>
      </c>
      <c r="E3" s="37"/>
      <c r="F3" s="37"/>
    </row>
    <row r="4" spans="1:6" ht="45" x14ac:dyDescent="0.2">
      <c r="C4" s="49" t="s">
        <v>61</v>
      </c>
    </row>
    <row r="5" spans="1:6" ht="25.5" customHeight="1" x14ac:dyDescent="0.2">
      <c r="C5" s="48" t="s">
        <v>91</v>
      </c>
    </row>
    <row r="6" spans="1:6" x14ac:dyDescent="0.2">
      <c r="B6" s="48" t="s">
        <v>60</v>
      </c>
    </row>
    <row r="7" spans="1:6" ht="15.75" thickBot="1" x14ac:dyDescent="0.25"/>
    <row r="8" spans="1:6" ht="16.5" thickBot="1" x14ac:dyDescent="0.3">
      <c r="B8" s="50" t="s">
        <v>14</v>
      </c>
      <c r="C8" s="51"/>
      <c r="D8" s="52" t="s">
        <v>15</v>
      </c>
    </row>
    <row r="9" spans="1:6" ht="15.75" thickBot="1" x14ac:dyDescent="0.25">
      <c r="B9" s="53"/>
      <c r="C9" s="54" t="s">
        <v>20</v>
      </c>
      <c r="D9" s="55">
        <v>0.26918895412046095</v>
      </c>
    </row>
    <row r="10" spans="1:6" ht="15.75" thickBot="1" x14ac:dyDescent="0.25">
      <c r="B10" s="53"/>
      <c r="C10" s="54" t="s">
        <v>18</v>
      </c>
      <c r="D10" s="55">
        <v>9.9151989562948462E-2</v>
      </c>
    </row>
    <row r="11" spans="1:6" ht="15.75" thickBot="1" x14ac:dyDescent="0.25">
      <c r="B11" s="53"/>
      <c r="C11" s="54" t="s">
        <v>16</v>
      </c>
      <c r="D11" s="55">
        <v>0.50424005218525769</v>
      </c>
    </row>
    <row r="12" spans="1:6" ht="15.75" thickBot="1" x14ac:dyDescent="0.25">
      <c r="B12" s="53"/>
      <c r="C12" s="54" t="s">
        <v>17</v>
      </c>
      <c r="D12" s="55">
        <v>1.6090454446618829E-2</v>
      </c>
    </row>
    <row r="13" spans="1:6" ht="15.75" thickBot="1" x14ac:dyDescent="0.25">
      <c r="B13" s="53"/>
      <c r="C13" s="54" t="s">
        <v>19</v>
      </c>
      <c r="D13" s="55">
        <v>6.5883887801696017E-2</v>
      </c>
    </row>
    <row r="14" spans="1:6" ht="15.75" thickBot="1" x14ac:dyDescent="0.25">
      <c r="B14" s="56"/>
      <c r="C14" s="57" t="s">
        <v>21</v>
      </c>
      <c r="D14" s="55">
        <v>4.5444661883018045E-2</v>
      </c>
    </row>
    <row r="15" spans="1:6" x14ac:dyDescent="0.2">
      <c r="D15" s="58"/>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 D-Only</vt:lpstr>
      <vt:lpstr>System-SAIDI D-Only</vt:lpstr>
      <vt:lpstr>Feeder-SAIFI D-Only </vt:lpstr>
      <vt:lpstr>Feeder-SAIDI D-Only </vt:lpstr>
      <vt:lpstr>Causes D-Only</vt:lpstr>
      <vt:lpstr>Instructions!Print_Area</vt:lpstr>
      <vt:lpstr>'Feeder-SAIDI D-Only '!Print_Titles</vt:lpstr>
      <vt:lpstr>'Feeder-SAIFI D-Only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ies>
</file>